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15480" windowHeight="9270" firstSheet="4" activeTab="13"/>
  </bookViews>
  <sheets>
    <sheet name="Stavba" sheetId="1" r:id="rId1"/>
    <sheet name="00 00 KL" sheetId="14" r:id="rId2"/>
    <sheet name="00 00 Rek" sheetId="15" r:id="rId3"/>
    <sheet name="00 00 Pol" sheetId="16" r:id="rId4"/>
    <sheet name="01 01 KL" sheetId="17" r:id="rId5"/>
    <sheet name="01 01 Rek" sheetId="18" r:id="rId6"/>
    <sheet name="01 01 Pol" sheetId="19" r:id="rId7"/>
    <sheet name="ZTI" sheetId="8" r:id="rId8"/>
    <sheet name="UT" sheetId="9" r:id="rId9"/>
    <sheet name="VZT" sheetId="10" r:id="rId10"/>
    <sheet name="Silnoproud" sheetId="11" r:id="rId11"/>
    <sheet name="Slaboproud" sheetId="12" r:id="rId12"/>
    <sheet name="MaR" sheetId="13" r:id="rId13"/>
    <sheet name="Slaboproud-dodatek" sheetId="20" r:id="rId14"/>
  </sheets>
  <externalReferences>
    <externalReference r:id="rId15"/>
    <externalReference r:id="rId16"/>
    <externalReference r:id="rId17"/>
  </externalReferences>
  <definedNames>
    <definedName name="__CENA__">ZTI!$M$6:$M$83</definedName>
    <definedName name="__MAIN__">ZTI!$F$1:$CR$82</definedName>
    <definedName name="__MAIN2__">#REF!</definedName>
    <definedName name="__MAIN3__">#REF!</definedName>
    <definedName name="__SAZBA__">ZTI!#REF!</definedName>
    <definedName name="__T0__">ZTI!$F$5:$P$82</definedName>
    <definedName name="__T1__">ZTI!$F$6:$P$16</definedName>
    <definedName name="__T2__">ZTI!#REF!</definedName>
    <definedName name="__T3__">ZTI!#REF!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UT!#REF!</definedName>
    <definedName name="_BPK2">UT!#REF!</definedName>
    <definedName name="_BPK3">UT!#REF!</definedName>
    <definedName name="CelkemObjekty" localSheetId="0">Stavba!$F$39</definedName>
    <definedName name="cisloobjektu">'[1]Krycí list'!$A$4</definedName>
    <definedName name="CisloStavby" localSheetId="0">Stavba!$D$5</definedName>
    <definedName name="cislostavby">'[1]Krycí list'!$A$6</definedName>
    <definedName name="dadresa" localSheetId="0">Stavba!$D$8</definedName>
    <definedName name="DIČ" localSheetId="0">Stavba!$K$8</definedName>
    <definedName name="dmisto" localSheetId="0">Stavba!$D$9</definedName>
    <definedName name="Dodavka" localSheetId="12">[2]Rekapitulace!$G$10</definedName>
    <definedName name="Dodavka">[1]Rekapitulace!$G$15</definedName>
    <definedName name="Dodavka0">UT!#REF!</definedName>
    <definedName name="dpsc" localSheetId="0">Stavba!$C$9</definedName>
    <definedName name="HSV">[1]Rekapitulace!$E$15</definedName>
    <definedName name="HSV0">UT!#REF!</definedName>
    <definedName name="HZS" localSheetId="12">[2]Rekapitulace!$I$10</definedName>
    <definedName name="HZS">[1]Rekapitulace!$I$15</definedName>
    <definedName name="HZS0">UT!#REF!</definedName>
    <definedName name="IČO" localSheetId="0">Stavba!$K$7</definedName>
    <definedName name="Mont" localSheetId="12">[2]Rekapitulace!$H$10</definedName>
    <definedName name="Mont">[1]Rekapitulace!$H$15</definedName>
    <definedName name="Montaz0">UT!#REF!</definedName>
    <definedName name="NazevObjektu" localSheetId="0">Stavba!$C$29</definedName>
    <definedName name="nazevobjektu">'[1]Krycí list'!$C$4</definedName>
    <definedName name="NazevStavby" localSheetId="0">Stavba!$E$5</definedName>
    <definedName name="nazevstavby">'[1]Krycí list'!$C$6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8">UT!$1:$6</definedName>
    <definedName name="_xlnm.Print_Titles" localSheetId="9">VZT!$1:$5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Pol'!$A$1:$K$96</definedName>
    <definedName name="_xlnm.Print_Area" localSheetId="2">'00 00 Rek'!$A$1:$I$15</definedName>
    <definedName name="_xlnm.Print_Area" localSheetId="4">'01 01 KL'!$A$1:$G$45</definedName>
    <definedName name="_xlnm.Print_Area" localSheetId="6">'01 01 Pol'!$A$1:$K$800</definedName>
    <definedName name="_xlnm.Print_Area" localSheetId="5">'01 01 Rek'!$A$1:$I$38</definedName>
    <definedName name="_xlnm.Print_Area" localSheetId="0">Stavba!$B$1:$J$101</definedName>
    <definedName name="_xlnm.Print_Area" localSheetId="8">UT!$A$1:$G$77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PocetMJ" localSheetId="12">'[3]krycí list'!$G$6</definedName>
    <definedName name="PocetMJ">'[1]Krycí list'!$G$7</definedName>
    <definedName name="PSV" localSheetId="12">[2]Rekapitulace!$F$10</definedName>
    <definedName name="PSV">[1]Rekapitulace!$F$15</definedName>
    <definedName name="PSV0">UT!#REF!</definedName>
    <definedName name="ROZPOČET" localSheetId="7">ZTI!$3:$4</definedName>
    <definedName name="SazbaDPH1" localSheetId="0">Stavba!$D$19</definedName>
    <definedName name="SazbaDPH2" localSheetId="12">'[3]krycí list'!$C$32</definedName>
    <definedName name="SazbaDPH2" localSheetId="0">Stavba!$D$21</definedName>
    <definedName name="SazbaDPH2">'[1]Krycí list'!$C$31</definedName>
    <definedName name="SloupecCC">UT!$G$6</definedName>
    <definedName name="SloupecCisloPol">UT!$B$6</definedName>
    <definedName name="SloupecJC">UT!$F$6</definedName>
    <definedName name="SloupecMJ">UT!$D$6</definedName>
    <definedName name="SloupecMnozstvi">UT!$E$6</definedName>
    <definedName name="SloupecNazPol">UT!$C$6</definedName>
    <definedName name="SloupecPC">UT!$A$6</definedName>
    <definedName name="solver_lin" localSheetId="3" hidden="1">0</definedName>
    <definedName name="solver_lin" localSheetId="6" hidden="1">0</definedName>
    <definedName name="solver_lin" localSheetId="8" hidden="1">0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opt" localSheetId="3" hidden="1">'00 00 Pol'!#REF!</definedName>
    <definedName name="solver_opt" localSheetId="6" hidden="1">'01 01 Pol'!#REF!</definedName>
    <definedName name="solver_opt" localSheetId="8" hidden="1">UT!#REF!</definedName>
    <definedName name="solver_typ" localSheetId="3" hidden="1">1</definedName>
    <definedName name="solver_typ" localSheetId="6" hidden="1">1</definedName>
    <definedName name="solver_typ" localSheetId="8" hidden="1">1</definedName>
    <definedName name="solver_val" localSheetId="3" hidden="1">0</definedName>
    <definedName name="solver_val" localSheetId="6" hidden="1">0</definedName>
    <definedName name="solver_val" localSheetId="8" hidden="1">0</definedName>
    <definedName name="SoucetDilu" localSheetId="0">Stavba!$F$90:$J$90</definedName>
    <definedName name="StavbaCelkem" localSheetId="0">Stavba!$H$39</definedName>
    <definedName name="Typ">UT!#REF!</definedName>
    <definedName name="VRN" localSheetId="12">[2]Rekapitulace!$H$23</definedName>
    <definedName name="VRN">[1]Rekapitulace!$H$28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hotovitel" localSheetId="0">Stavba!$D$7</definedName>
  </definedNames>
  <calcPr calcId="145621" iterate="1"/>
</workbook>
</file>

<file path=xl/calcChain.xml><?xml version="1.0" encoding="utf-8"?>
<calcChain xmlns="http://schemas.openxmlformats.org/spreadsheetml/2006/main">
  <c r="I186" i="11" l="1"/>
  <c r="I161" i="11" l="1"/>
  <c r="G148" i="11"/>
  <c r="I148" i="11"/>
  <c r="G149" i="11"/>
  <c r="I149" i="11"/>
  <c r="G150" i="11"/>
  <c r="I150" i="11"/>
  <c r="G151" i="11"/>
  <c r="I151" i="11"/>
  <c r="G152" i="11"/>
  <c r="I152" i="11"/>
  <c r="G153" i="11"/>
  <c r="I153" i="11"/>
  <c r="G154" i="11"/>
  <c r="I154" i="11"/>
  <c r="G155" i="11"/>
  <c r="I155" i="11"/>
  <c r="G156" i="11"/>
  <c r="I156" i="11"/>
  <c r="G157" i="11"/>
  <c r="I157" i="11"/>
  <c r="G158" i="11"/>
  <c r="I158" i="11"/>
  <c r="G159" i="11"/>
  <c r="I159" i="11"/>
  <c r="I160" i="11"/>
  <c r="G160" i="11"/>
  <c r="I143" i="11"/>
  <c r="G143" i="11"/>
  <c r="G173" i="11"/>
  <c r="G174" i="11"/>
  <c r="G175" i="11"/>
  <c r="G176" i="11"/>
  <c r="G177" i="11"/>
  <c r="G178" i="11"/>
  <c r="G179" i="11"/>
  <c r="G180" i="11"/>
  <c r="G181" i="11"/>
  <c r="G182" i="11"/>
  <c r="G183" i="11"/>
  <c r="G167" i="11"/>
  <c r="I167" i="11"/>
  <c r="I184" i="11" s="1"/>
  <c r="I173" i="11"/>
  <c r="I174" i="11"/>
  <c r="I175" i="11"/>
  <c r="I176" i="11"/>
  <c r="I177" i="11"/>
  <c r="I178" i="11"/>
  <c r="I179" i="11"/>
  <c r="I180" i="11"/>
  <c r="I181" i="11"/>
  <c r="I182" i="11"/>
  <c r="I183" i="11"/>
  <c r="G181" i="12"/>
  <c r="I182" i="12"/>
  <c r="I197" i="12"/>
  <c r="I206" i="12"/>
  <c r="I196" i="12"/>
  <c r="I195" i="12"/>
  <c r="I192" i="12"/>
  <c r="I59" i="12"/>
  <c r="G59" i="12"/>
  <c r="I137" i="11"/>
  <c r="I67" i="11"/>
  <c r="G67" i="11"/>
  <c r="G19" i="20"/>
  <c r="G20" i="20"/>
  <c r="G27" i="20" s="1"/>
  <c r="G29" i="20" s="1"/>
  <c r="G22" i="20"/>
  <c r="G28" i="20" s="1"/>
  <c r="G26" i="20"/>
  <c r="I19" i="20"/>
  <c r="I20" i="20"/>
  <c r="I22" i="20"/>
  <c r="I26" i="20"/>
  <c r="I27" i="20"/>
  <c r="I30" i="20" s="1"/>
  <c r="G35" i="20"/>
  <c r="G36" i="20"/>
  <c r="G65" i="20" s="1"/>
  <c r="G37" i="20"/>
  <c r="G38" i="20"/>
  <c r="G39" i="20"/>
  <c r="G41" i="20"/>
  <c r="G42" i="20"/>
  <c r="G43" i="20"/>
  <c r="G44" i="20"/>
  <c r="G46" i="20"/>
  <c r="G48" i="20"/>
  <c r="G54" i="20"/>
  <c r="G56" i="20"/>
  <c r="G57" i="20"/>
  <c r="G58" i="20"/>
  <c r="G59" i="20"/>
  <c r="G61" i="20"/>
  <c r="G62" i="20"/>
  <c r="G63" i="20"/>
  <c r="G64" i="20"/>
  <c r="I35" i="20"/>
  <c r="I36" i="20"/>
  <c r="I37" i="20"/>
  <c r="I38" i="20"/>
  <c r="I39" i="20"/>
  <c r="I41" i="20"/>
  <c r="I42" i="20"/>
  <c r="I43" i="20"/>
  <c r="I44" i="20"/>
  <c r="I46" i="20"/>
  <c r="I48" i="20"/>
  <c r="I54" i="20"/>
  <c r="I56" i="20"/>
  <c r="I57" i="20"/>
  <c r="I58" i="20"/>
  <c r="I59" i="20"/>
  <c r="I61" i="20"/>
  <c r="I62" i="20"/>
  <c r="I63" i="20"/>
  <c r="I64" i="20"/>
  <c r="G75" i="20"/>
  <c r="G82" i="20" s="1"/>
  <c r="G76" i="20"/>
  <c r="G77" i="20"/>
  <c r="G78" i="20"/>
  <c r="G79" i="20"/>
  <c r="G80" i="20"/>
  <c r="I75" i="20"/>
  <c r="I76" i="20"/>
  <c r="I77" i="20"/>
  <c r="I78" i="20"/>
  <c r="I79" i="20"/>
  <c r="I80" i="20"/>
  <c r="G93" i="20"/>
  <c r="G95" i="20"/>
  <c r="G96" i="20"/>
  <c r="G97" i="20"/>
  <c r="G98" i="20"/>
  <c r="G100" i="20"/>
  <c r="G102" i="20"/>
  <c r="G104" i="20"/>
  <c r="G105" i="20"/>
  <c r="G106" i="20"/>
  <c r="G108" i="20"/>
  <c r="I93" i="20"/>
  <c r="I109" i="20" s="1"/>
  <c r="I112" i="20" s="1"/>
  <c r="I95" i="20"/>
  <c r="I96" i="20"/>
  <c r="I97" i="20"/>
  <c r="I98" i="20"/>
  <c r="I100" i="20"/>
  <c r="I102" i="20"/>
  <c r="I104" i="20"/>
  <c r="I105" i="20"/>
  <c r="I106" i="20"/>
  <c r="I108" i="20"/>
  <c r="G8" i="16"/>
  <c r="BA8" i="16"/>
  <c r="BA88" i="16" s="1"/>
  <c r="E7" i="15" s="1"/>
  <c r="G9" i="16"/>
  <c r="BA9" i="16"/>
  <c r="G11" i="16"/>
  <c r="BA11" i="16"/>
  <c r="G13" i="16"/>
  <c r="BA13" i="16"/>
  <c r="G15" i="16"/>
  <c r="BA15" i="16"/>
  <c r="G17" i="16"/>
  <c r="BA17" i="16"/>
  <c r="G19" i="16"/>
  <c r="BA19" i="16"/>
  <c r="G21" i="16"/>
  <c r="BA21" i="16"/>
  <c r="G23" i="16"/>
  <c r="BA23" i="16"/>
  <c r="G25" i="16"/>
  <c r="BA25" i="16"/>
  <c r="G28" i="16"/>
  <c r="BA28" i="16"/>
  <c r="G38" i="16"/>
  <c r="BA38" i="16"/>
  <c r="G48" i="16"/>
  <c r="BA48" i="16"/>
  <c r="G58" i="16"/>
  <c r="BA58" i="16"/>
  <c r="G68" i="16"/>
  <c r="BA68" i="16"/>
  <c r="G90" i="16"/>
  <c r="BA90" i="16"/>
  <c r="BA96" i="16" s="1"/>
  <c r="E8" i="15" s="1"/>
  <c r="G92" i="16"/>
  <c r="BA92" i="16"/>
  <c r="G94" i="16"/>
  <c r="BA94" i="16"/>
  <c r="BB8" i="16"/>
  <c r="BB9" i="16"/>
  <c r="BB11" i="16"/>
  <c r="BB13" i="16"/>
  <c r="BB15" i="16"/>
  <c r="BB17" i="16"/>
  <c r="BB19" i="16"/>
  <c r="BB21" i="16"/>
  <c r="BB23" i="16"/>
  <c r="BB25" i="16"/>
  <c r="BB28" i="16"/>
  <c r="BB38" i="16"/>
  <c r="BB48" i="16"/>
  <c r="BB58" i="16"/>
  <c r="BB68" i="16"/>
  <c r="BB88" i="16"/>
  <c r="F7" i="15" s="1"/>
  <c r="F9" i="15" s="1"/>
  <c r="C16" i="14" s="1"/>
  <c r="BB90" i="16"/>
  <c r="BB96" i="16" s="1"/>
  <c r="F8" i="15" s="1"/>
  <c r="BB92" i="16"/>
  <c r="BB94" i="16"/>
  <c r="BD8" i="16"/>
  <c r="BD9" i="16"/>
  <c r="BD11" i="16"/>
  <c r="BD13" i="16"/>
  <c r="BD15" i="16"/>
  <c r="BD17" i="16"/>
  <c r="BD19" i="16"/>
  <c r="BD21" i="16"/>
  <c r="BD23" i="16"/>
  <c r="BD25" i="16"/>
  <c r="BD28" i="16"/>
  <c r="BD38" i="16"/>
  <c r="BD48" i="16"/>
  <c r="BD58" i="16"/>
  <c r="BD68" i="16"/>
  <c r="BD88" i="16"/>
  <c r="H7" i="15" s="1"/>
  <c r="BD90" i="16"/>
  <c r="BD96" i="16" s="1"/>
  <c r="H8" i="15" s="1"/>
  <c r="BD92" i="16"/>
  <c r="BD94" i="16"/>
  <c r="BC8" i="16"/>
  <c r="BC9" i="16"/>
  <c r="BC11" i="16"/>
  <c r="BC13" i="16"/>
  <c r="BC15" i="16"/>
  <c r="BC17" i="16"/>
  <c r="BC19" i="16"/>
  <c r="BC21" i="16"/>
  <c r="BC23" i="16"/>
  <c r="BC25" i="16"/>
  <c r="BC28" i="16"/>
  <c r="BC38" i="16"/>
  <c r="BC48" i="16"/>
  <c r="BC58" i="16"/>
  <c r="BC68" i="16"/>
  <c r="BC88" i="16"/>
  <c r="G7" i="15" s="1"/>
  <c r="BC90" i="16"/>
  <c r="BC96" i="16" s="1"/>
  <c r="G8" i="15" s="1"/>
  <c r="BC92" i="16"/>
  <c r="BC94" i="16"/>
  <c r="BE8" i="16"/>
  <c r="BE88" i="16" s="1"/>
  <c r="I7" i="15" s="1"/>
  <c r="BE9" i="16"/>
  <c r="BE11" i="16"/>
  <c r="BE13" i="16"/>
  <c r="BE15" i="16"/>
  <c r="BE17" i="16"/>
  <c r="BE19" i="16"/>
  <c r="BE21" i="16"/>
  <c r="BE23" i="16"/>
  <c r="BE25" i="16"/>
  <c r="BE28" i="16"/>
  <c r="BE38" i="16"/>
  <c r="BE48" i="16"/>
  <c r="BE58" i="16"/>
  <c r="BE68" i="16"/>
  <c r="BE90" i="16"/>
  <c r="BE92" i="16"/>
  <c r="BE94" i="16"/>
  <c r="BE96" i="16"/>
  <c r="I8" i="15" s="1"/>
  <c r="G23" i="14"/>
  <c r="G8" i="19"/>
  <c r="BA8" i="19" s="1"/>
  <c r="G10" i="19"/>
  <c r="BA10" i="19" s="1"/>
  <c r="G12" i="19"/>
  <c r="BA12" i="19" s="1"/>
  <c r="G14" i="19"/>
  <c r="BA14" i="19" s="1"/>
  <c r="G16" i="19"/>
  <c r="BA16" i="19" s="1"/>
  <c r="G18" i="19"/>
  <c r="BA18" i="19" s="1"/>
  <c r="G21" i="19"/>
  <c r="BA21" i="19" s="1"/>
  <c r="G23" i="19"/>
  <c r="BA23" i="19" s="1"/>
  <c r="G25" i="19"/>
  <c r="BA25" i="19" s="1"/>
  <c r="G28" i="19"/>
  <c r="BA28" i="19" s="1"/>
  <c r="G30" i="19"/>
  <c r="BA30" i="19" s="1"/>
  <c r="G35" i="19"/>
  <c r="BA35" i="19" s="1"/>
  <c r="G39" i="19"/>
  <c r="BA39" i="19" s="1"/>
  <c r="G43" i="19"/>
  <c r="BA43" i="19" s="1"/>
  <c r="G45" i="19"/>
  <c r="BA45" i="19" s="1"/>
  <c r="G47" i="19"/>
  <c r="BA47" i="19" s="1"/>
  <c r="G49" i="19"/>
  <c r="BA49" i="19" s="1"/>
  <c r="G51" i="19"/>
  <c r="BA51" i="19" s="1"/>
  <c r="G53" i="19"/>
  <c r="BA53" i="19" s="1"/>
  <c r="G55" i="19"/>
  <c r="BA55" i="19" s="1"/>
  <c r="G57" i="19"/>
  <c r="BA57" i="19" s="1"/>
  <c r="G59" i="19"/>
  <c r="BA59" i="19" s="1"/>
  <c r="G61" i="19"/>
  <c r="BA61" i="19" s="1"/>
  <c r="G63" i="19"/>
  <c r="BA63" i="19" s="1"/>
  <c r="G67" i="19"/>
  <c r="BA67" i="19" s="1"/>
  <c r="G70" i="19"/>
  <c r="BA70" i="19" s="1"/>
  <c r="G73" i="19"/>
  <c r="BA73" i="19" s="1"/>
  <c r="G75" i="19"/>
  <c r="BA75" i="19" s="1"/>
  <c r="G78" i="19"/>
  <c r="BA78" i="19" s="1"/>
  <c r="G82" i="19"/>
  <c r="BA82" i="19" s="1"/>
  <c r="G84" i="19"/>
  <c r="BA84" i="19" s="1"/>
  <c r="G87" i="19"/>
  <c r="BA87" i="19" s="1"/>
  <c r="G89" i="19"/>
  <c r="BA89" i="19" s="1"/>
  <c r="G91" i="19"/>
  <c r="BA91" i="19" s="1"/>
  <c r="G93" i="19"/>
  <c r="BA93" i="19" s="1"/>
  <c r="G97" i="19"/>
  <c r="BA97" i="19" s="1"/>
  <c r="G100" i="19"/>
  <c r="BA100" i="19" s="1"/>
  <c r="G104" i="19"/>
  <c r="BA104" i="19" s="1"/>
  <c r="G106" i="19"/>
  <c r="BA106" i="19" s="1"/>
  <c r="G111" i="19"/>
  <c r="BA111" i="19" s="1"/>
  <c r="G114" i="19"/>
  <c r="BA114" i="19" s="1"/>
  <c r="G117" i="19"/>
  <c r="BA117" i="19" s="1"/>
  <c r="G122" i="19"/>
  <c r="BA122" i="19" s="1"/>
  <c r="G125" i="19"/>
  <c r="BA125" i="19" s="1"/>
  <c r="G127" i="19"/>
  <c r="BA127" i="19" s="1"/>
  <c r="G130" i="19"/>
  <c r="BA130" i="19" s="1"/>
  <c r="G158" i="19"/>
  <c r="BA158" i="19" s="1"/>
  <c r="G161" i="19"/>
  <c r="BA161" i="19" s="1"/>
  <c r="G164" i="19"/>
  <c r="BA164" i="19" s="1"/>
  <c r="G167" i="19"/>
  <c r="BA167" i="19" s="1"/>
  <c r="G180" i="19"/>
  <c r="BA180" i="19"/>
  <c r="G195" i="19"/>
  <c r="BA195" i="19" s="1"/>
  <c r="G198" i="19"/>
  <c r="BA198" i="19"/>
  <c r="G202" i="19"/>
  <c r="G204" i="19"/>
  <c r="G208" i="19"/>
  <c r="G212" i="19" s="1"/>
  <c r="E12" i="18" s="1"/>
  <c r="G210" i="19"/>
  <c r="G214" i="19"/>
  <c r="BA214" i="19" s="1"/>
  <c r="G218" i="19"/>
  <c r="BA218" i="19"/>
  <c r="G225" i="19"/>
  <c r="BA225" i="19" s="1"/>
  <c r="G227" i="19"/>
  <c r="BA227" i="19"/>
  <c r="G234" i="19"/>
  <c r="BA234" i="19" s="1"/>
  <c r="G236" i="19"/>
  <c r="BA236" i="19"/>
  <c r="G240" i="19"/>
  <c r="BA240" i="19" s="1"/>
  <c r="G245" i="19"/>
  <c r="BA245" i="19"/>
  <c r="G248" i="19"/>
  <c r="BA248" i="19" s="1"/>
  <c r="G254" i="19"/>
  <c r="BA254" i="19" s="1"/>
  <c r="BA256" i="19" s="1"/>
  <c r="E14" i="18" s="1"/>
  <c r="G258" i="19"/>
  <c r="BA258" i="19" s="1"/>
  <c r="G260" i="19"/>
  <c r="BA260" i="19"/>
  <c r="G262" i="19"/>
  <c r="BA262" i="19" s="1"/>
  <c r="G264" i="19"/>
  <c r="BA264" i="19"/>
  <c r="G267" i="19"/>
  <c r="BA267" i="19" s="1"/>
  <c r="G269" i="19"/>
  <c r="BA269" i="19"/>
  <c r="G271" i="19"/>
  <c r="BA271" i="19" s="1"/>
  <c r="G273" i="19"/>
  <c r="BA273" i="19"/>
  <c r="G277" i="19"/>
  <c r="BA277" i="19"/>
  <c r="G279" i="19"/>
  <c r="BA279" i="19" s="1"/>
  <c r="BA304" i="19" s="1"/>
  <c r="E16" i="18" s="1"/>
  <c r="G282" i="19"/>
  <c r="BA282" i="19"/>
  <c r="G284" i="19"/>
  <c r="BA284" i="19" s="1"/>
  <c r="G286" i="19"/>
  <c r="BA286" i="19"/>
  <c r="G288" i="19"/>
  <c r="BA288" i="19" s="1"/>
  <c r="G290" i="19"/>
  <c r="BA290" i="19"/>
  <c r="G292" i="19"/>
  <c r="BA292" i="19" s="1"/>
  <c r="G294" i="19"/>
  <c r="BA294" i="19"/>
  <c r="BA296" i="19"/>
  <c r="BA298" i="19"/>
  <c r="G306" i="19"/>
  <c r="BA306" i="19" s="1"/>
  <c r="G309" i="19"/>
  <c r="BA309" i="19"/>
  <c r="G311" i="19"/>
  <c r="BA311" i="19" s="1"/>
  <c r="G314" i="19"/>
  <c r="BA314" i="19"/>
  <c r="G316" i="19"/>
  <c r="BA316" i="19" s="1"/>
  <c r="G318" i="19"/>
  <c r="BA318" i="19"/>
  <c r="G322" i="19"/>
  <c r="BA322" i="19"/>
  <c r="G325" i="19"/>
  <c r="BA325" i="19"/>
  <c r="G331" i="19"/>
  <c r="BA331" i="19" s="1"/>
  <c r="G334" i="19"/>
  <c r="BA334" i="19"/>
  <c r="G337" i="19"/>
  <c r="BA337" i="19"/>
  <c r="G339" i="19"/>
  <c r="BA339" i="19"/>
  <c r="G341" i="19"/>
  <c r="BA341" i="19"/>
  <c r="G343" i="19"/>
  <c r="BA343" i="19"/>
  <c r="G345" i="19"/>
  <c r="BA345" i="19"/>
  <c r="G348" i="19"/>
  <c r="BA348" i="19"/>
  <c r="G350" i="19"/>
  <c r="BA350" i="19"/>
  <c r="G352" i="19"/>
  <c r="BA352" i="19"/>
  <c r="G354" i="19"/>
  <c r="BA354" i="19"/>
  <c r="G356" i="19"/>
  <c r="BA356" i="19"/>
  <c r="G358" i="19"/>
  <c r="BA358" i="19"/>
  <c r="G360" i="19"/>
  <c r="BA360" i="19"/>
  <c r="G362" i="19"/>
  <c r="BA362" i="19"/>
  <c r="G365" i="19"/>
  <c r="BA365" i="19"/>
  <c r="G369" i="19"/>
  <c r="BA369" i="19"/>
  <c r="G371" i="19"/>
  <c r="BA371" i="19"/>
  <c r="G373" i="19"/>
  <c r="BA373" i="19"/>
  <c r="G376" i="19"/>
  <c r="BA376" i="19"/>
  <c r="G378" i="19"/>
  <c r="BA378" i="19"/>
  <c r="G380" i="19"/>
  <c r="BA380" i="19"/>
  <c r="G382" i="19"/>
  <c r="BA382" i="19"/>
  <c r="G385" i="19"/>
  <c r="BA385" i="19"/>
  <c r="G388" i="19"/>
  <c r="BA388" i="19"/>
  <c r="G390" i="19"/>
  <c r="BA390" i="19"/>
  <c r="G392" i="19"/>
  <c r="BA392" i="19"/>
  <c r="G396" i="19"/>
  <c r="BA396" i="19"/>
  <c r="G398" i="19"/>
  <c r="BA398" i="19"/>
  <c r="G401" i="19"/>
  <c r="BA401" i="19"/>
  <c r="G403" i="19"/>
  <c r="BA403" i="19"/>
  <c r="G405" i="19"/>
  <c r="BA405" i="19"/>
  <c r="G407" i="19"/>
  <c r="BA407" i="19"/>
  <c r="G419" i="19"/>
  <c r="BA419" i="19"/>
  <c r="G424" i="19"/>
  <c r="BA424" i="19"/>
  <c r="G425" i="19"/>
  <c r="BA425" i="19"/>
  <c r="G426" i="19"/>
  <c r="BA426" i="19"/>
  <c r="G427" i="19"/>
  <c r="BA427" i="19"/>
  <c r="G428" i="19"/>
  <c r="BA428" i="19"/>
  <c r="G429" i="19"/>
  <c r="BA429" i="19"/>
  <c r="G430" i="19"/>
  <c r="BA430" i="19"/>
  <c r="G433" i="19"/>
  <c r="BA433" i="19"/>
  <c r="BA434" i="19" s="1"/>
  <c r="E18" i="18" s="1"/>
  <c r="BA436" i="19"/>
  <c r="BA440" i="19"/>
  <c r="BA468" i="19" s="1"/>
  <c r="E19" i="18" s="1"/>
  <c r="BA444" i="19"/>
  <c r="BA451" i="19"/>
  <c r="BA456" i="19"/>
  <c r="BA458" i="19"/>
  <c r="BA467" i="19"/>
  <c r="BA470" i="19"/>
  <c r="BA472" i="19"/>
  <c r="BA474" i="19"/>
  <c r="BA476" i="19"/>
  <c r="BA477" i="19"/>
  <c r="BA478" i="19"/>
  <c r="BA479" i="19"/>
  <c r="BA480" i="19"/>
  <c r="BA481" i="19"/>
  <c r="BA482" i="19"/>
  <c r="BA483" i="19"/>
  <c r="BA484" i="19"/>
  <c r="E20" i="18" s="1"/>
  <c r="BA486" i="19"/>
  <c r="BA488" i="19"/>
  <c r="BA491" i="19"/>
  <c r="BA493" i="19"/>
  <c r="BA499" i="19"/>
  <c r="BA505" i="19"/>
  <c r="BA508" i="19"/>
  <c r="BA510" i="19"/>
  <c r="BA512" i="19"/>
  <c r="BA514" i="19"/>
  <c r="BA516" i="19"/>
  <c r="BA521" i="19"/>
  <c r="BA524" i="19"/>
  <c r="BA526" i="19"/>
  <c r="BA527" i="19"/>
  <c r="BA528" i="19"/>
  <c r="BA529" i="19"/>
  <c r="BA530" i="19"/>
  <c r="BA531" i="19"/>
  <c r="BA532" i="19"/>
  <c r="BA533" i="19"/>
  <c r="BA534" i="19"/>
  <c r="E21" i="18" s="1"/>
  <c r="BA536" i="19"/>
  <c r="BA538" i="19"/>
  <c r="BA540" i="19"/>
  <c r="BA541" i="19" s="1"/>
  <c r="E22" i="18" s="1"/>
  <c r="BA543" i="19"/>
  <c r="BA545" i="19"/>
  <c r="BA547" i="19"/>
  <c r="BA549" i="19"/>
  <c r="BA551" i="19"/>
  <c r="BA553" i="19"/>
  <c r="BA574" i="19" s="1"/>
  <c r="E23" i="18" s="1"/>
  <c r="BA555" i="19"/>
  <c r="BA557" i="19"/>
  <c r="BA559" i="19"/>
  <c r="BA561" i="19"/>
  <c r="BA563" i="19"/>
  <c r="BA565" i="19"/>
  <c r="BA567" i="19"/>
  <c r="BA569" i="19"/>
  <c r="BA571" i="19"/>
  <c r="BA573" i="19"/>
  <c r="BA576" i="19"/>
  <c r="BA579" i="19"/>
  <c r="BA582" i="19"/>
  <c r="BA587" i="19"/>
  <c r="BA589" i="19"/>
  <c r="BA591" i="19"/>
  <c r="BA593" i="19"/>
  <c r="BA595" i="19"/>
  <c r="BA597" i="19"/>
  <c r="BA599" i="19"/>
  <c r="BA601" i="19"/>
  <c r="BA603" i="19"/>
  <c r="BA606" i="19"/>
  <c r="BA609" i="19"/>
  <c r="BA612" i="19"/>
  <c r="BA613" i="19"/>
  <c r="E24" i="18" s="1"/>
  <c r="BA615" i="19"/>
  <c r="BA617" i="19"/>
  <c r="BA622" i="19"/>
  <c r="BA639" i="19" s="1"/>
  <c r="E25" i="18" s="1"/>
  <c r="BA625" i="19"/>
  <c r="BA628" i="19"/>
  <c r="BA633" i="19"/>
  <c r="BA638" i="19"/>
  <c r="BA641" i="19"/>
  <c r="BA643" i="19"/>
  <c r="BA645" i="19"/>
  <c r="BA647" i="19"/>
  <c r="BA649" i="19"/>
  <c r="BA650" i="19"/>
  <c r="E26" i="18" s="1"/>
  <c r="BA652" i="19"/>
  <c r="BA654" i="19"/>
  <c r="BA656" i="19"/>
  <c r="BA658" i="19"/>
  <c r="BA710" i="19" s="1"/>
  <c r="E27" i="18" s="1"/>
  <c r="BA661" i="19"/>
  <c r="BA670" i="19"/>
  <c r="BA673" i="19"/>
  <c r="BA676" i="19"/>
  <c r="BA682" i="19"/>
  <c r="BA684" i="19"/>
  <c r="BA691" i="19"/>
  <c r="BA693" i="19"/>
  <c r="BA700" i="19"/>
  <c r="BA703" i="19"/>
  <c r="BA704" i="19"/>
  <c r="BA705" i="19"/>
  <c r="BA706" i="19"/>
  <c r="BA707" i="19"/>
  <c r="BA708" i="19"/>
  <c r="BA709" i="19"/>
  <c r="BA712" i="19"/>
  <c r="BA735" i="19" s="1"/>
  <c r="E28" i="18" s="1"/>
  <c r="BA714" i="19"/>
  <c r="BA728" i="19"/>
  <c r="BA731" i="19"/>
  <c r="BA734" i="19"/>
  <c r="BA737" i="19"/>
  <c r="BA741" i="19"/>
  <c r="BA755" i="19" s="1"/>
  <c r="E29" i="18" s="1"/>
  <c r="BA745" i="19"/>
  <c r="BA753" i="19"/>
  <c r="BA757" i="19"/>
  <c r="BA761" i="19"/>
  <c r="BA776" i="19" s="1"/>
  <c r="E30" i="18" s="1"/>
  <c r="BA764" i="19"/>
  <c r="BA774" i="19"/>
  <c r="BA778" i="19"/>
  <c r="BA780" i="19"/>
  <c r="BA782" i="19"/>
  <c r="BA784" i="19"/>
  <c r="BA786" i="19"/>
  <c r="BA788" i="19"/>
  <c r="BA790" i="19"/>
  <c r="BA792" i="19"/>
  <c r="BA794" i="19"/>
  <c r="BA796" i="19"/>
  <c r="BA798" i="19"/>
  <c r="BA800" i="19"/>
  <c r="E31" i="18" s="1"/>
  <c r="BB8" i="19"/>
  <c r="BB10" i="19"/>
  <c r="BB12" i="19"/>
  <c r="BB14" i="19"/>
  <c r="BB16" i="19"/>
  <c r="BB18" i="19"/>
  <c r="BB21" i="19"/>
  <c r="BB23" i="19"/>
  <c r="BB25" i="19"/>
  <c r="BB28" i="19"/>
  <c r="BB30" i="19"/>
  <c r="BB35" i="19"/>
  <c r="BB37" i="19"/>
  <c r="F7" i="18" s="1"/>
  <c r="BB39" i="19"/>
  <c r="BB43" i="19"/>
  <c r="BB45" i="19"/>
  <c r="BB47" i="19"/>
  <c r="BB49" i="19"/>
  <c r="BB51" i="19"/>
  <c r="BB53" i="19"/>
  <c r="BB55" i="19"/>
  <c r="BB57" i="19"/>
  <c r="BB59" i="19"/>
  <c r="BB61" i="19"/>
  <c r="BB65" i="19" s="1"/>
  <c r="F8" i="18" s="1"/>
  <c r="BB63" i="19"/>
  <c r="BB67" i="19"/>
  <c r="BB102" i="19" s="1"/>
  <c r="F9" i="18" s="1"/>
  <c r="BB70" i="19"/>
  <c r="BB73" i="19"/>
  <c r="BB75" i="19"/>
  <c r="BB78" i="19"/>
  <c r="BB82" i="19"/>
  <c r="BB84" i="19"/>
  <c r="BB87" i="19"/>
  <c r="BB89" i="19"/>
  <c r="BB91" i="19"/>
  <c r="BB93" i="19"/>
  <c r="BB97" i="19"/>
  <c r="BB100" i="19"/>
  <c r="BB104" i="19"/>
  <c r="BB109" i="19" s="1"/>
  <c r="F10" i="18" s="1"/>
  <c r="BB106" i="19"/>
  <c r="BB111" i="19"/>
  <c r="BB114" i="19"/>
  <c r="BB200" i="19" s="1"/>
  <c r="F11" i="18" s="1"/>
  <c r="BB117" i="19"/>
  <c r="BB122" i="19"/>
  <c r="BB125" i="19"/>
  <c r="BB127" i="19"/>
  <c r="BB130" i="19"/>
  <c r="BB158" i="19"/>
  <c r="BB161" i="19"/>
  <c r="BB164" i="19"/>
  <c r="BB167" i="19"/>
  <c r="BB180" i="19"/>
  <c r="BB195" i="19"/>
  <c r="BB198" i="19"/>
  <c r="BB202" i="19"/>
  <c r="BB204" i="19"/>
  <c r="BB212" i="19" s="1"/>
  <c r="F12" i="18" s="1"/>
  <c r="BB208" i="19"/>
  <c r="BB214" i="19"/>
  <c r="BB252" i="19" s="1"/>
  <c r="F13" i="18" s="1"/>
  <c r="BB218" i="19"/>
  <c r="BB225" i="19"/>
  <c r="BB227" i="19"/>
  <c r="BB234" i="19"/>
  <c r="BB236" i="19"/>
  <c r="BB240" i="19"/>
  <c r="BB245" i="19"/>
  <c r="BB248" i="19"/>
  <c r="BB254" i="19"/>
  <c r="BB256" i="19"/>
  <c r="F14" i="18" s="1"/>
  <c r="BB258" i="19"/>
  <c r="BB260" i="19"/>
  <c r="BB262" i="19"/>
  <c r="BB275" i="19" s="1"/>
  <c r="F15" i="18" s="1"/>
  <c r="BB264" i="19"/>
  <c r="BB267" i="19"/>
  <c r="BB269" i="19"/>
  <c r="BB271" i="19"/>
  <c r="BB273" i="19"/>
  <c r="BB277" i="19"/>
  <c r="BB304" i="19" s="1"/>
  <c r="F16" i="18" s="1"/>
  <c r="BB279" i="19"/>
  <c r="BB282" i="19"/>
  <c r="BB284" i="19"/>
  <c r="BB286" i="19"/>
  <c r="BB288" i="19"/>
  <c r="BB290" i="19"/>
  <c r="BB292" i="19"/>
  <c r="BB294" i="19"/>
  <c r="BB296" i="19"/>
  <c r="BB298" i="19"/>
  <c r="BB306" i="19"/>
  <c r="BB309" i="19"/>
  <c r="BB311" i="19"/>
  <c r="BB314" i="19"/>
  <c r="BB316" i="19"/>
  <c r="BB318" i="19"/>
  <c r="BB322" i="19"/>
  <c r="BB325" i="19"/>
  <c r="BB331" i="19"/>
  <c r="BB334" i="19"/>
  <c r="BB337" i="19"/>
  <c r="BB339" i="19"/>
  <c r="BB341" i="19"/>
  <c r="BB343" i="19"/>
  <c r="BB345" i="19"/>
  <c r="BB348" i="19"/>
  <c r="BB350" i="19"/>
  <c r="BB352" i="19"/>
  <c r="BB354" i="19"/>
  <c r="BB356" i="19"/>
  <c r="BB358" i="19"/>
  <c r="BB360" i="19"/>
  <c r="BB362" i="19"/>
  <c r="BB365" i="19"/>
  <c r="BB369" i="19"/>
  <c r="BB371" i="19"/>
  <c r="BB373" i="19"/>
  <c r="BB376" i="19"/>
  <c r="BB378" i="19"/>
  <c r="BB380" i="19"/>
  <c r="BB382" i="19"/>
  <c r="BB385" i="19"/>
  <c r="BB388" i="19"/>
  <c r="BB390" i="19"/>
  <c r="BB392" i="19"/>
  <c r="BB396" i="19"/>
  <c r="BB398" i="19"/>
  <c r="BB401" i="19"/>
  <c r="BB403" i="19"/>
  <c r="BB405" i="19"/>
  <c r="BB407" i="19"/>
  <c r="BB419" i="19"/>
  <c r="BB424" i="19"/>
  <c r="BB425" i="19"/>
  <c r="BB426" i="19"/>
  <c r="BB427" i="19"/>
  <c r="BB428" i="19"/>
  <c r="BB429" i="19"/>
  <c r="BB430" i="19"/>
  <c r="BB431" i="19"/>
  <c r="F17" i="18" s="1"/>
  <c r="BB433" i="19"/>
  <c r="BB434" i="19" s="1"/>
  <c r="F18" i="18" s="1"/>
  <c r="G436" i="19"/>
  <c r="BB436" i="19"/>
  <c r="BB468" i="19" s="1"/>
  <c r="F19" i="18" s="1"/>
  <c r="G440" i="19"/>
  <c r="BB440" i="19"/>
  <c r="G444" i="19"/>
  <c r="BB444" i="19"/>
  <c r="G451" i="19"/>
  <c r="BB451" i="19"/>
  <c r="G456" i="19"/>
  <c r="BB456" i="19"/>
  <c r="G458" i="19"/>
  <c r="BB458" i="19"/>
  <c r="G467" i="19"/>
  <c r="BB467" i="19"/>
  <c r="G470" i="19"/>
  <c r="BB470" i="19"/>
  <c r="BB484" i="19" s="1"/>
  <c r="F20" i="18" s="1"/>
  <c r="G472" i="19"/>
  <c r="BB472" i="19"/>
  <c r="G474" i="19"/>
  <c r="BB474" i="19"/>
  <c r="G476" i="19"/>
  <c r="BB476" i="19"/>
  <c r="G477" i="19"/>
  <c r="BB477" i="19"/>
  <c r="G478" i="19"/>
  <c r="BB478" i="19"/>
  <c r="G479" i="19"/>
  <c r="BB479" i="19"/>
  <c r="G480" i="19"/>
  <c r="BB480" i="19"/>
  <c r="G481" i="19"/>
  <c r="BB481" i="19"/>
  <c r="G482" i="19"/>
  <c r="BB482" i="19"/>
  <c r="G483" i="19"/>
  <c r="BB483" i="19"/>
  <c r="G486" i="19"/>
  <c r="BB486" i="19"/>
  <c r="G488" i="19"/>
  <c r="BB488" i="19"/>
  <c r="BB534" i="19" s="1"/>
  <c r="F21" i="18" s="1"/>
  <c r="G491" i="19"/>
  <c r="BB491" i="19"/>
  <c r="G493" i="19"/>
  <c r="BB493" i="19"/>
  <c r="G499" i="19"/>
  <c r="BB499" i="19"/>
  <c r="G505" i="19"/>
  <c r="BB505" i="19"/>
  <c r="G508" i="19"/>
  <c r="BB508" i="19"/>
  <c r="G510" i="19"/>
  <c r="BB510" i="19"/>
  <c r="G512" i="19"/>
  <c r="BB512" i="19"/>
  <c r="G514" i="19"/>
  <c r="BB514" i="19"/>
  <c r="G516" i="19"/>
  <c r="BB516" i="19"/>
  <c r="G521" i="19"/>
  <c r="BB521" i="19"/>
  <c r="G524" i="19"/>
  <c r="BB524" i="19"/>
  <c r="G526" i="19"/>
  <c r="BB526" i="19"/>
  <c r="G527" i="19"/>
  <c r="BB527" i="19"/>
  <c r="G528" i="19"/>
  <c r="BB528" i="19"/>
  <c r="G529" i="19"/>
  <c r="BB529" i="19"/>
  <c r="G530" i="19"/>
  <c r="BB530" i="19"/>
  <c r="G531" i="19"/>
  <c r="BB531" i="19"/>
  <c r="G532" i="19"/>
  <c r="BB532" i="19"/>
  <c r="G533" i="19"/>
  <c r="BB533" i="19"/>
  <c r="G536" i="19"/>
  <c r="BB536" i="19"/>
  <c r="BB541" i="19" s="1"/>
  <c r="F22" i="18" s="1"/>
  <c r="G538" i="19"/>
  <c r="BB538" i="19"/>
  <c r="G540" i="19"/>
  <c r="BB540" i="19"/>
  <c r="G543" i="19"/>
  <c r="BB543" i="19"/>
  <c r="G545" i="19"/>
  <c r="BB545" i="19"/>
  <c r="G547" i="19"/>
  <c r="BB547" i="19"/>
  <c r="G549" i="19"/>
  <c r="BB549" i="19"/>
  <c r="G551" i="19"/>
  <c r="BB551" i="19"/>
  <c r="G553" i="19"/>
  <c r="BB553" i="19"/>
  <c r="G555" i="19"/>
  <c r="BB555" i="19"/>
  <c r="G557" i="19"/>
  <c r="BB557" i="19"/>
  <c r="G559" i="19"/>
  <c r="BB559" i="19"/>
  <c r="G561" i="19"/>
  <c r="BB561" i="19"/>
  <c r="G563" i="19"/>
  <c r="BB563" i="19" s="1"/>
  <c r="G565" i="19"/>
  <c r="BB565" i="19"/>
  <c r="G567" i="19"/>
  <c r="BB567" i="19"/>
  <c r="G569" i="19"/>
  <c r="BB569" i="19"/>
  <c r="G571" i="19"/>
  <c r="BB571" i="19"/>
  <c r="G573" i="19"/>
  <c r="BB573" i="19"/>
  <c r="G576" i="19"/>
  <c r="BB576" i="19"/>
  <c r="G579" i="19"/>
  <c r="BB579" i="19" s="1"/>
  <c r="G582" i="19"/>
  <c r="BB582" i="19"/>
  <c r="G587" i="19"/>
  <c r="BB587" i="19" s="1"/>
  <c r="G589" i="19"/>
  <c r="BB589" i="19"/>
  <c r="G591" i="19"/>
  <c r="BB591" i="19"/>
  <c r="G593" i="19"/>
  <c r="BB593" i="19"/>
  <c r="G595" i="19"/>
  <c r="BB595" i="19"/>
  <c r="G597" i="19"/>
  <c r="BB597" i="19"/>
  <c r="G599" i="19"/>
  <c r="BB599" i="19"/>
  <c r="G601" i="19"/>
  <c r="BB601" i="19"/>
  <c r="G603" i="19"/>
  <c r="BB603" i="19"/>
  <c r="G606" i="19"/>
  <c r="BB606" i="19"/>
  <c r="G609" i="19"/>
  <c r="BB609" i="19"/>
  <c r="G612" i="19"/>
  <c r="BB612" i="19"/>
  <c r="G615" i="19"/>
  <c r="BB615" i="19"/>
  <c r="BB639" i="19" s="1"/>
  <c r="F25" i="18" s="1"/>
  <c r="G617" i="19"/>
  <c r="BB617" i="19"/>
  <c r="G622" i="19"/>
  <c r="BB622" i="19"/>
  <c r="G625" i="19"/>
  <c r="BB625" i="19"/>
  <c r="G628" i="19"/>
  <c r="BB628" i="19"/>
  <c r="G633" i="19"/>
  <c r="BB633" i="19"/>
  <c r="G638" i="19"/>
  <c r="BB638" i="19"/>
  <c r="G641" i="19"/>
  <c r="BB641" i="19"/>
  <c r="BB650" i="19" s="1"/>
  <c r="F26" i="18" s="1"/>
  <c r="G643" i="19"/>
  <c r="BB643" i="19"/>
  <c r="G645" i="19"/>
  <c r="BB645" i="19"/>
  <c r="G647" i="19"/>
  <c r="BB647" i="19"/>
  <c r="G649" i="19"/>
  <c r="BB649" i="19"/>
  <c r="G652" i="19"/>
  <c r="BB652" i="19"/>
  <c r="G654" i="19"/>
  <c r="BB654" i="19"/>
  <c r="G656" i="19"/>
  <c r="BB656" i="19"/>
  <c r="G658" i="19"/>
  <c r="BB658" i="19" s="1"/>
  <c r="G661" i="19"/>
  <c r="BB661" i="19"/>
  <c r="G670" i="19"/>
  <c r="BB670" i="19"/>
  <c r="G673" i="19"/>
  <c r="BB673" i="19"/>
  <c r="G676" i="19"/>
  <c r="BB676" i="19" s="1"/>
  <c r="G682" i="19"/>
  <c r="BB682" i="19"/>
  <c r="G684" i="19"/>
  <c r="BB684" i="19" s="1"/>
  <c r="G691" i="19"/>
  <c r="BB691" i="19"/>
  <c r="G693" i="19"/>
  <c r="BB693" i="19" s="1"/>
  <c r="G700" i="19"/>
  <c r="BB700" i="19"/>
  <c r="G703" i="19"/>
  <c r="BB703" i="19" s="1"/>
  <c r="G704" i="19"/>
  <c r="BB704" i="19"/>
  <c r="G705" i="19"/>
  <c r="BB705" i="19"/>
  <c r="G706" i="19"/>
  <c r="BB706" i="19"/>
  <c r="G707" i="19"/>
  <c r="BB707" i="19" s="1"/>
  <c r="G708" i="19"/>
  <c r="BB708" i="19"/>
  <c r="G709" i="19"/>
  <c r="BB709" i="19" s="1"/>
  <c r="G712" i="19"/>
  <c r="BB712" i="19" s="1"/>
  <c r="G714" i="19"/>
  <c r="BB714" i="19"/>
  <c r="G728" i="19"/>
  <c r="BB728" i="19" s="1"/>
  <c r="G731" i="19"/>
  <c r="BB731" i="19"/>
  <c r="G734" i="19"/>
  <c r="BB734" i="19"/>
  <c r="G737" i="19"/>
  <c r="BB737" i="19"/>
  <c r="BB755" i="19" s="1"/>
  <c r="F29" i="18" s="1"/>
  <c r="G741" i="19"/>
  <c r="BB741" i="19"/>
  <c r="G745" i="19"/>
  <c r="BB745" i="19"/>
  <c r="G753" i="19"/>
  <c r="BB753" i="19"/>
  <c r="G757" i="19"/>
  <c r="BB757" i="19"/>
  <c r="G761" i="19"/>
  <c r="BB761" i="19"/>
  <c r="G764" i="19"/>
  <c r="BB764" i="19"/>
  <c r="G774" i="19"/>
  <c r="BB774" i="19"/>
  <c r="BB776" i="19"/>
  <c r="F30" i="18" s="1"/>
  <c r="G778" i="19"/>
  <c r="BB778" i="19"/>
  <c r="G780" i="19"/>
  <c r="BB780" i="19" s="1"/>
  <c r="BB800" i="19" s="1"/>
  <c r="F31" i="18" s="1"/>
  <c r="G782" i="19"/>
  <c r="BB782" i="19"/>
  <c r="G784" i="19"/>
  <c r="BB784" i="19"/>
  <c r="G786" i="19"/>
  <c r="BB786" i="19"/>
  <c r="G788" i="19"/>
  <c r="BB788" i="19"/>
  <c r="G790" i="19"/>
  <c r="BB790" i="19"/>
  <c r="G792" i="19"/>
  <c r="BB792" i="19"/>
  <c r="G794" i="19"/>
  <c r="BB794" i="19"/>
  <c r="G796" i="19"/>
  <c r="BB796" i="19"/>
  <c r="G798" i="19"/>
  <c r="BB798" i="19"/>
  <c r="BD8" i="19"/>
  <c r="BD10" i="19"/>
  <c r="BD12" i="19"/>
  <c r="BD14" i="19"/>
  <c r="BD16" i="19"/>
  <c r="BD18" i="19"/>
  <c r="BD21" i="19"/>
  <c r="BD23" i="19"/>
  <c r="BD25" i="19"/>
  <c r="BD28" i="19"/>
  <c r="BD30" i="19"/>
  <c r="BD35" i="19"/>
  <c r="BD37" i="19"/>
  <c r="H7" i="18" s="1"/>
  <c r="BD39" i="19"/>
  <c r="BD43" i="19"/>
  <c r="BD65" i="19" s="1"/>
  <c r="H8" i="18" s="1"/>
  <c r="BD45" i="19"/>
  <c r="BD47" i="19"/>
  <c r="BD49" i="19"/>
  <c r="BD51" i="19"/>
  <c r="BD53" i="19"/>
  <c r="BD55" i="19"/>
  <c r="BD57" i="19"/>
  <c r="BD59" i="19"/>
  <c r="BD61" i="19"/>
  <c r="BD63" i="19"/>
  <c r="BD67" i="19"/>
  <c r="BD70" i="19"/>
  <c r="BD73" i="19"/>
  <c r="BD75" i="19"/>
  <c r="BD78" i="19"/>
  <c r="BD82" i="19"/>
  <c r="BD84" i="19"/>
  <c r="BD87" i="19"/>
  <c r="BD89" i="19"/>
  <c r="BD91" i="19"/>
  <c r="BD93" i="19"/>
  <c r="BD97" i="19"/>
  <c r="BD100" i="19"/>
  <c r="BD102" i="19"/>
  <c r="H9" i="18" s="1"/>
  <c r="BD104" i="19"/>
  <c r="BD106" i="19"/>
  <c r="BD109" i="19"/>
  <c r="H10" i="18" s="1"/>
  <c r="BD111" i="19"/>
  <c r="BD114" i="19"/>
  <c r="BD117" i="19"/>
  <c r="BD122" i="19"/>
  <c r="BD125" i="19"/>
  <c r="BD127" i="19"/>
  <c r="BD130" i="19"/>
  <c r="BD158" i="19"/>
  <c r="BD161" i="19"/>
  <c r="BD164" i="19"/>
  <c r="BD167" i="19"/>
  <c r="BD180" i="19"/>
  <c r="BD195" i="19"/>
  <c r="BD198" i="19"/>
  <c r="BD200" i="19"/>
  <c r="H11" i="18" s="1"/>
  <c r="BD202" i="19"/>
  <c r="BD212" i="19" s="1"/>
  <c r="H12" i="18" s="1"/>
  <c r="BD204" i="19"/>
  <c r="BD208" i="19"/>
  <c r="BD214" i="19"/>
  <c r="BD218" i="19"/>
  <c r="BD225" i="19"/>
  <c r="BD227" i="19"/>
  <c r="BD234" i="19"/>
  <c r="BD236" i="19"/>
  <c r="BD240" i="19"/>
  <c r="BD245" i="19"/>
  <c r="BD248" i="19"/>
  <c r="BD252" i="19"/>
  <c r="H13" i="18" s="1"/>
  <c r="BD254" i="19"/>
  <c r="BD256" i="19"/>
  <c r="H14" i="18"/>
  <c r="BD258" i="19"/>
  <c r="BD260" i="19"/>
  <c r="BD275" i="19" s="1"/>
  <c r="H15" i="18" s="1"/>
  <c r="BD262" i="19"/>
  <c r="BD264" i="19"/>
  <c r="BD267" i="19"/>
  <c r="BD269" i="19"/>
  <c r="BD271" i="19"/>
  <c r="BD273" i="19"/>
  <c r="BD277" i="19"/>
  <c r="BD304" i="19" s="1"/>
  <c r="H16" i="18" s="1"/>
  <c r="BD279" i="19"/>
  <c r="BD282" i="19"/>
  <c r="BD284" i="19"/>
  <c r="BD286" i="19"/>
  <c r="BD288" i="19"/>
  <c r="BD290" i="19"/>
  <c r="BD292" i="19"/>
  <c r="BD294" i="19"/>
  <c r="BD296" i="19"/>
  <c r="BD298" i="19"/>
  <c r="BD306" i="19"/>
  <c r="BD431" i="19" s="1"/>
  <c r="H17" i="18" s="1"/>
  <c r="BD309" i="19"/>
  <c r="BD311" i="19"/>
  <c r="BD314" i="19"/>
  <c r="BD316" i="19"/>
  <c r="BD318" i="19"/>
  <c r="BD322" i="19"/>
  <c r="BD325" i="19"/>
  <c r="BD331" i="19"/>
  <c r="BD334" i="19"/>
  <c r="BD337" i="19"/>
  <c r="BD339" i="19"/>
  <c r="BD341" i="19"/>
  <c r="BD343" i="19"/>
  <c r="BD345" i="19"/>
  <c r="BD348" i="19"/>
  <c r="BD350" i="19"/>
  <c r="BD352" i="19"/>
  <c r="BD354" i="19"/>
  <c r="BD356" i="19"/>
  <c r="BD358" i="19"/>
  <c r="BD360" i="19"/>
  <c r="BD362" i="19"/>
  <c r="BD365" i="19"/>
  <c r="BD369" i="19"/>
  <c r="BD371" i="19"/>
  <c r="BD373" i="19"/>
  <c r="BD376" i="19"/>
  <c r="BD378" i="19"/>
  <c r="BD380" i="19"/>
  <c r="BD382" i="19"/>
  <c r="BD385" i="19"/>
  <c r="BD388" i="19"/>
  <c r="BD390" i="19"/>
  <c r="BD392" i="19"/>
  <c r="BD396" i="19"/>
  <c r="BD398" i="19"/>
  <c r="BD401" i="19"/>
  <c r="BD403" i="19"/>
  <c r="BD405" i="19"/>
  <c r="BD407" i="19"/>
  <c r="BD419" i="19"/>
  <c r="BD424" i="19"/>
  <c r="BD425" i="19"/>
  <c r="BD426" i="19"/>
  <c r="BD427" i="19"/>
  <c r="BD428" i="19"/>
  <c r="BD429" i="19"/>
  <c r="BD430" i="19"/>
  <c r="BD433" i="19"/>
  <c r="BD434" i="19"/>
  <c r="H18" i="18" s="1"/>
  <c r="BD436" i="19"/>
  <c r="BD468" i="19" s="1"/>
  <c r="H19" i="18" s="1"/>
  <c r="BD440" i="19"/>
  <c r="BD444" i="19"/>
  <c r="BD451" i="19"/>
  <c r="BD456" i="19"/>
  <c r="BD458" i="19"/>
  <c r="BD467" i="19"/>
  <c r="BD470" i="19"/>
  <c r="BD484" i="19" s="1"/>
  <c r="H20" i="18" s="1"/>
  <c r="BD472" i="19"/>
  <c r="BD474" i="19"/>
  <c r="BD476" i="19"/>
  <c r="BD477" i="19"/>
  <c r="BD478" i="19"/>
  <c r="BD479" i="19"/>
  <c r="BD480" i="19"/>
  <c r="BD481" i="19"/>
  <c r="BD482" i="19"/>
  <c r="BD483" i="19"/>
  <c r="BD486" i="19"/>
  <c r="BD534" i="19" s="1"/>
  <c r="H21" i="18" s="1"/>
  <c r="BD488" i="19"/>
  <c r="BD491" i="19"/>
  <c r="BD493" i="19"/>
  <c r="BD499" i="19"/>
  <c r="BD505" i="19"/>
  <c r="BD508" i="19"/>
  <c r="BD510" i="19"/>
  <c r="BD512" i="19"/>
  <c r="BD514" i="19"/>
  <c r="BD516" i="19"/>
  <c r="BD521" i="19"/>
  <c r="BD524" i="19"/>
  <c r="BD526" i="19"/>
  <c r="BD527" i="19"/>
  <c r="BD528" i="19"/>
  <c r="BD529" i="19"/>
  <c r="BD530" i="19"/>
  <c r="BD531" i="19"/>
  <c r="BD532" i="19"/>
  <c r="BD533" i="19"/>
  <c r="BD536" i="19"/>
  <c r="BD541" i="19" s="1"/>
  <c r="H22" i="18" s="1"/>
  <c r="BD538" i="19"/>
  <c r="BD540" i="19"/>
  <c r="BD543" i="19"/>
  <c r="BD545" i="19"/>
  <c r="BD547" i="19"/>
  <c r="BD549" i="19"/>
  <c r="BD551" i="19"/>
  <c r="BD553" i="19"/>
  <c r="BD555" i="19"/>
  <c r="BD557" i="19"/>
  <c r="BD559" i="19"/>
  <c r="BD561" i="19"/>
  <c r="BD563" i="19"/>
  <c r="BD565" i="19"/>
  <c r="BD567" i="19"/>
  <c r="BD569" i="19"/>
  <c r="BD571" i="19"/>
  <c r="BD573" i="19"/>
  <c r="BD574" i="19"/>
  <c r="H23" i="18" s="1"/>
  <c r="BD576" i="19"/>
  <c r="BD613" i="19" s="1"/>
  <c r="H24" i="18" s="1"/>
  <c r="BD579" i="19"/>
  <c r="BD582" i="19"/>
  <c r="BD587" i="19"/>
  <c r="BD589" i="19"/>
  <c r="BD591" i="19"/>
  <c r="BD593" i="19"/>
  <c r="BD595" i="19"/>
  <c r="BD597" i="19"/>
  <c r="BD599" i="19"/>
  <c r="BD601" i="19"/>
  <c r="BD603" i="19"/>
  <c r="BD606" i="19"/>
  <c r="BD609" i="19"/>
  <c r="BD612" i="19"/>
  <c r="BD615" i="19"/>
  <c r="BD639" i="19" s="1"/>
  <c r="H25" i="18" s="1"/>
  <c r="BD617" i="19"/>
  <c r="BD622" i="19"/>
  <c r="BD625" i="19"/>
  <c r="BD628" i="19"/>
  <c r="BD633" i="19"/>
  <c r="BD638" i="19"/>
  <c r="BD641" i="19"/>
  <c r="BD650" i="19" s="1"/>
  <c r="H26" i="18" s="1"/>
  <c r="BD643" i="19"/>
  <c r="BD645" i="19"/>
  <c r="BD647" i="19"/>
  <c r="BD649" i="19"/>
  <c r="BD652" i="19"/>
  <c r="BD654" i="19"/>
  <c r="BD656" i="19"/>
  <c r="BD658" i="19"/>
  <c r="BD661" i="19"/>
  <c r="BD670" i="19"/>
  <c r="BD673" i="19"/>
  <c r="BD676" i="19"/>
  <c r="BD682" i="19"/>
  <c r="BD684" i="19"/>
  <c r="BD691" i="19"/>
  <c r="BD693" i="19"/>
  <c r="BD700" i="19"/>
  <c r="BD703" i="19"/>
  <c r="BD704" i="19"/>
  <c r="BD705" i="19"/>
  <c r="BD706" i="19"/>
  <c r="BD707" i="19"/>
  <c r="BD708" i="19"/>
  <c r="BD709" i="19"/>
  <c r="BD712" i="19"/>
  <c r="BD714" i="19"/>
  <c r="BD728" i="19"/>
  <c r="BD735" i="19" s="1"/>
  <c r="H28" i="18" s="1"/>
  <c r="BD731" i="19"/>
  <c r="BD734" i="19"/>
  <c r="BD737" i="19"/>
  <c r="BD741" i="19"/>
  <c r="BD745" i="19"/>
  <c r="BD753" i="19"/>
  <c r="BD755" i="19"/>
  <c r="H29" i="18" s="1"/>
  <c r="BD757" i="19"/>
  <c r="BD761" i="19"/>
  <c r="BD776" i="19" s="1"/>
  <c r="H30" i="18" s="1"/>
  <c r="BD764" i="19"/>
  <c r="BD774" i="19"/>
  <c r="BD778" i="19"/>
  <c r="BD800" i="19" s="1"/>
  <c r="H31" i="18" s="1"/>
  <c r="BD780" i="19"/>
  <c r="BD782" i="19"/>
  <c r="BD784" i="19"/>
  <c r="BD786" i="19"/>
  <c r="BD788" i="19"/>
  <c r="BD790" i="19"/>
  <c r="BD792" i="19"/>
  <c r="BD794" i="19"/>
  <c r="BD796" i="19"/>
  <c r="BD798" i="19"/>
  <c r="BC8" i="19"/>
  <c r="BC10" i="19"/>
  <c r="BC37" i="19" s="1"/>
  <c r="G7" i="18" s="1"/>
  <c r="BC12" i="19"/>
  <c r="BC14" i="19"/>
  <c r="BC16" i="19"/>
  <c r="BC18" i="19"/>
  <c r="BC21" i="19"/>
  <c r="BC23" i="19"/>
  <c r="BC25" i="19"/>
  <c r="BC28" i="19"/>
  <c r="BC30" i="19"/>
  <c r="BC35" i="19"/>
  <c r="BC39" i="19"/>
  <c r="BC43" i="19"/>
  <c r="BC65" i="19" s="1"/>
  <c r="G8" i="18" s="1"/>
  <c r="BC45" i="19"/>
  <c r="BC47" i="19"/>
  <c r="BC49" i="19"/>
  <c r="BC51" i="19"/>
  <c r="BC53" i="19"/>
  <c r="BC55" i="19"/>
  <c r="BC57" i="19"/>
  <c r="BC59" i="19"/>
  <c r="BC61" i="19"/>
  <c r="BC63" i="19"/>
  <c r="BC67" i="19"/>
  <c r="BC70" i="19"/>
  <c r="BC73" i="19"/>
  <c r="BC75" i="19"/>
  <c r="BC78" i="19"/>
  <c r="BC82" i="19"/>
  <c r="BC84" i="19"/>
  <c r="BC87" i="19"/>
  <c r="BC89" i="19"/>
  <c r="BC91" i="19"/>
  <c r="BC93" i="19"/>
  <c r="BC97" i="19"/>
  <c r="BC100" i="19"/>
  <c r="BC102" i="19"/>
  <c r="G9" i="18" s="1"/>
  <c r="BC104" i="19"/>
  <c r="BC106" i="19"/>
  <c r="BC109" i="19"/>
  <c r="G10" i="18" s="1"/>
  <c r="BC111" i="19"/>
  <c r="BC114" i="19"/>
  <c r="BC117" i="19"/>
  <c r="BC122" i="19"/>
  <c r="BC125" i="19"/>
  <c r="BC127" i="19"/>
  <c r="BC130" i="19"/>
  <c r="BC158" i="19"/>
  <c r="BC161" i="19"/>
  <c r="BC164" i="19"/>
  <c r="BC167" i="19"/>
  <c r="BC180" i="19"/>
  <c r="BC195" i="19"/>
  <c r="BC198" i="19"/>
  <c r="BC200" i="19"/>
  <c r="G11" i="18" s="1"/>
  <c r="BC202" i="19"/>
  <c r="BC212" i="19" s="1"/>
  <c r="G12" i="18" s="1"/>
  <c r="BC204" i="19"/>
  <c r="BC208" i="19"/>
  <c r="BC214" i="19"/>
  <c r="BC218" i="19"/>
  <c r="BC225" i="19"/>
  <c r="BC227" i="19"/>
  <c r="BC234" i="19"/>
  <c r="BC236" i="19"/>
  <c r="BC240" i="19"/>
  <c r="BC245" i="19"/>
  <c r="BC248" i="19"/>
  <c r="BC252" i="19"/>
  <c r="G13" i="18" s="1"/>
  <c r="BC254" i="19"/>
  <c r="BC256" i="19"/>
  <c r="G14" i="18"/>
  <c r="BC258" i="19"/>
  <c r="BC260" i="19"/>
  <c r="BC275" i="19" s="1"/>
  <c r="G15" i="18" s="1"/>
  <c r="BC262" i="19"/>
  <c r="BC264" i="19"/>
  <c r="BC267" i="19"/>
  <c r="BC269" i="19"/>
  <c r="BC271" i="19"/>
  <c r="BC273" i="19"/>
  <c r="BC277" i="19"/>
  <c r="BC304" i="19" s="1"/>
  <c r="G16" i="18" s="1"/>
  <c r="BC279" i="19"/>
  <c r="BC282" i="19"/>
  <c r="BC284" i="19"/>
  <c r="BC286" i="19"/>
  <c r="BC288" i="19"/>
  <c r="BC290" i="19"/>
  <c r="BC292" i="19"/>
  <c r="BC294" i="19"/>
  <c r="BC296" i="19"/>
  <c r="BC298" i="19"/>
  <c r="BC306" i="19"/>
  <c r="BC431" i="19" s="1"/>
  <c r="G17" i="18" s="1"/>
  <c r="BC309" i="19"/>
  <c r="BC311" i="19"/>
  <c r="BC314" i="19"/>
  <c r="BC316" i="19"/>
  <c r="BC318" i="19"/>
  <c r="BC322" i="19"/>
  <c r="BC325" i="19"/>
  <c r="BC331" i="19"/>
  <c r="BC334" i="19"/>
  <c r="BC337" i="19"/>
  <c r="BC339" i="19"/>
  <c r="BC341" i="19"/>
  <c r="BC343" i="19"/>
  <c r="BC345" i="19"/>
  <c r="BC348" i="19"/>
  <c r="BC350" i="19"/>
  <c r="BC352" i="19"/>
  <c r="BC354" i="19"/>
  <c r="BC356" i="19"/>
  <c r="BC358" i="19"/>
  <c r="BC360" i="19"/>
  <c r="BC362" i="19"/>
  <c r="BC365" i="19"/>
  <c r="BC369" i="19"/>
  <c r="BC371" i="19"/>
  <c r="BC373" i="19"/>
  <c r="BC376" i="19"/>
  <c r="BC378" i="19"/>
  <c r="BC380" i="19"/>
  <c r="BC382" i="19"/>
  <c r="BC385" i="19"/>
  <c r="BC388" i="19"/>
  <c r="BC390" i="19"/>
  <c r="BC392" i="19"/>
  <c r="BC396" i="19"/>
  <c r="BC398" i="19"/>
  <c r="BC401" i="19"/>
  <c r="BC403" i="19"/>
  <c r="BC405" i="19"/>
  <c r="BC407" i="19"/>
  <c r="BC419" i="19"/>
  <c r="BC424" i="19"/>
  <c r="BC425" i="19"/>
  <c r="BC426" i="19"/>
  <c r="BC427" i="19"/>
  <c r="BC428" i="19"/>
  <c r="BC429" i="19"/>
  <c r="BC430" i="19"/>
  <c r="BC433" i="19"/>
  <c r="BC434" i="19"/>
  <c r="G18" i="18" s="1"/>
  <c r="BC436" i="19"/>
  <c r="BC468" i="19" s="1"/>
  <c r="G19" i="18" s="1"/>
  <c r="BC440" i="19"/>
  <c r="BC444" i="19"/>
  <c r="BC451" i="19"/>
  <c r="BC456" i="19"/>
  <c r="BC458" i="19"/>
  <c r="BC467" i="19"/>
  <c r="BC470" i="19"/>
  <c r="BC484" i="19" s="1"/>
  <c r="G20" i="18" s="1"/>
  <c r="BC472" i="19"/>
  <c r="BC474" i="19"/>
  <c r="BC476" i="19"/>
  <c r="BC477" i="19"/>
  <c r="BC478" i="19"/>
  <c r="BC479" i="19"/>
  <c r="BC480" i="19"/>
  <c r="BC481" i="19"/>
  <c r="BC482" i="19"/>
  <c r="BC483" i="19"/>
  <c r="BC486" i="19"/>
  <c r="BC534" i="19" s="1"/>
  <c r="G21" i="18" s="1"/>
  <c r="BC488" i="19"/>
  <c r="BC491" i="19"/>
  <c r="BC493" i="19"/>
  <c r="BC499" i="19"/>
  <c r="BC505" i="19"/>
  <c r="BC508" i="19"/>
  <c r="BC510" i="19"/>
  <c r="BC512" i="19"/>
  <c r="BC514" i="19"/>
  <c r="BC516" i="19"/>
  <c r="BC521" i="19"/>
  <c r="BC524" i="19"/>
  <c r="BC526" i="19"/>
  <c r="BC527" i="19"/>
  <c r="BC528" i="19"/>
  <c r="BC529" i="19"/>
  <c r="BC530" i="19"/>
  <c r="BC531" i="19"/>
  <c r="BC532" i="19"/>
  <c r="BC533" i="19"/>
  <c r="BC536" i="19"/>
  <c r="BC541" i="19" s="1"/>
  <c r="G22" i="18" s="1"/>
  <c r="BC538" i="19"/>
  <c r="BC540" i="19"/>
  <c r="BC543" i="19"/>
  <c r="BC545" i="19"/>
  <c r="BC547" i="19"/>
  <c r="BC549" i="19"/>
  <c r="BC551" i="19"/>
  <c r="BC553" i="19"/>
  <c r="BC555" i="19"/>
  <c r="BC557" i="19"/>
  <c r="BC559" i="19"/>
  <c r="BC561" i="19"/>
  <c r="BC563" i="19"/>
  <c r="BC565" i="19"/>
  <c r="BC567" i="19"/>
  <c r="BC569" i="19"/>
  <c r="BC571" i="19"/>
  <c r="BC573" i="19"/>
  <c r="BC574" i="19"/>
  <c r="G23" i="18" s="1"/>
  <c r="BC576" i="19"/>
  <c r="BC613" i="19" s="1"/>
  <c r="G24" i="18" s="1"/>
  <c r="BC579" i="19"/>
  <c r="BC582" i="19"/>
  <c r="BC587" i="19"/>
  <c r="BC589" i="19"/>
  <c r="BC591" i="19"/>
  <c r="BC593" i="19"/>
  <c r="BC595" i="19"/>
  <c r="BC597" i="19"/>
  <c r="BC599" i="19"/>
  <c r="BC601" i="19"/>
  <c r="BC603" i="19"/>
  <c r="BC606" i="19"/>
  <c r="BC609" i="19"/>
  <c r="BC612" i="19"/>
  <c r="BC615" i="19"/>
  <c r="BC639" i="19" s="1"/>
  <c r="G25" i="18" s="1"/>
  <c r="BC617" i="19"/>
  <c r="BC622" i="19"/>
  <c r="BC625" i="19"/>
  <c r="BC628" i="19"/>
  <c r="BC633" i="19"/>
  <c r="BC638" i="19"/>
  <c r="BC641" i="19"/>
  <c r="BC650" i="19" s="1"/>
  <c r="G26" i="18" s="1"/>
  <c r="BC643" i="19"/>
  <c r="BC645" i="19"/>
  <c r="BC647" i="19"/>
  <c r="BC649" i="19"/>
  <c r="BC652" i="19"/>
  <c r="BC654" i="19"/>
  <c r="BC656" i="19"/>
  <c r="BC658" i="19"/>
  <c r="BC661" i="19"/>
  <c r="BC670" i="19"/>
  <c r="BC673" i="19"/>
  <c r="BC676" i="19"/>
  <c r="BC682" i="19"/>
  <c r="BC684" i="19"/>
  <c r="BC691" i="19"/>
  <c r="BC693" i="19"/>
  <c r="BC700" i="19"/>
  <c r="BC703" i="19"/>
  <c r="BC704" i="19"/>
  <c r="BC705" i="19"/>
  <c r="BC706" i="19"/>
  <c r="BC707" i="19"/>
  <c r="BC708" i="19"/>
  <c r="BC709" i="19"/>
  <c r="BC712" i="19"/>
  <c r="BC714" i="19"/>
  <c r="BC728" i="19"/>
  <c r="BC735" i="19" s="1"/>
  <c r="G28" i="18" s="1"/>
  <c r="BC731" i="19"/>
  <c r="BC734" i="19"/>
  <c r="BC737" i="19"/>
  <c r="BC741" i="19"/>
  <c r="BC745" i="19"/>
  <c r="BC753" i="19"/>
  <c r="BC755" i="19"/>
  <c r="G29" i="18" s="1"/>
  <c r="BC757" i="19"/>
  <c r="BC761" i="19"/>
  <c r="BC776" i="19" s="1"/>
  <c r="G30" i="18" s="1"/>
  <c r="BC764" i="19"/>
  <c r="BC774" i="19"/>
  <c r="BC778" i="19"/>
  <c r="BC800" i="19" s="1"/>
  <c r="G31" i="18" s="1"/>
  <c r="BC780" i="19"/>
  <c r="BC782" i="19"/>
  <c r="BC784" i="19"/>
  <c r="BC786" i="19"/>
  <c r="BC788" i="19"/>
  <c r="BC790" i="19"/>
  <c r="BC792" i="19"/>
  <c r="BC794" i="19"/>
  <c r="BC796" i="19"/>
  <c r="BC798" i="19"/>
  <c r="BE8" i="19"/>
  <c r="BE10" i="19"/>
  <c r="BE12" i="19"/>
  <c r="BE14" i="19"/>
  <c r="BE16" i="19"/>
  <c r="BE18" i="19"/>
  <c r="BE21" i="19"/>
  <c r="BE23" i="19"/>
  <c r="BE25" i="19"/>
  <c r="BE28" i="19"/>
  <c r="BE30" i="19"/>
  <c r="BE35" i="19"/>
  <c r="BE37" i="19"/>
  <c r="I7" i="18" s="1"/>
  <c r="BE39" i="19"/>
  <c r="BE43" i="19"/>
  <c r="BE65" i="19" s="1"/>
  <c r="I8" i="18" s="1"/>
  <c r="BE45" i="19"/>
  <c r="BE47" i="19"/>
  <c r="BE49" i="19"/>
  <c r="BE51" i="19"/>
  <c r="BE53" i="19"/>
  <c r="BE55" i="19"/>
  <c r="BE57" i="19"/>
  <c r="BE59" i="19"/>
  <c r="BE61" i="19"/>
  <c r="BE63" i="19"/>
  <c r="BE67" i="19"/>
  <c r="BE102" i="19" s="1"/>
  <c r="I9" i="18" s="1"/>
  <c r="BE70" i="19"/>
  <c r="BE73" i="19"/>
  <c r="BE75" i="19"/>
  <c r="BE78" i="19"/>
  <c r="BE82" i="19"/>
  <c r="BE84" i="19"/>
  <c r="BE87" i="19"/>
  <c r="BE89" i="19"/>
  <c r="BE91" i="19"/>
  <c r="BE93" i="19"/>
  <c r="BE97" i="19"/>
  <c r="BE100" i="19"/>
  <c r="BE104" i="19"/>
  <c r="BE109" i="19" s="1"/>
  <c r="I10" i="18" s="1"/>
  <c r="BE106" i="19"/>
  <c r="BE111" i="19"/>
  <c r="BE200" i="19" s="1"/>
  <c r="I11" i="18" s="1"/>
  <c r="BE114" i="19"/>
  <c r="BE117" i="19"/>
  <c r="BE122" i="19"/>
  <c r="BE125" i="19"/>
  <c r="BE127" i="19"/>
  <c r="BE130" i="19"/>
  <c r="BE158" i="19"/>
  <c r="BE161" i="19"/>
  <c r="BE164" i="19"/>
  <c r="BE167" i="19"/>
  <c r="BE180" i="19"/>
  <c r="BE195" i="19"/>
  <c r="BE198" i="19"/>
  <c r="BE202" i="19"/>
  <c r="BE212" i="19" s="1"/>
  <c r="I12" i="18" s="1"/>
  <c r="BE204" i="19"/>
  <c r="BE208" i="19"/>
  <c r="BE214" i="19"/>
  <c r="BE252" i="19" s="1"/>
  <c r="I13" i="18" s="1"/>
  <c r="BE218" i="19"/>
  <c r="BE225" i="19"/>
  <c r="BE227" i="19"/>
  <c r="BE234" i="19"/>
  <c r="BE236" i="19"/>
  <c r="BE240" i="19"/>
  <c r="BE245" i="19"/>
  <c r="BE248" i="19"/>
  <c r="BE254" i="19"/>
  <c r="BE256" i="19"/>
  <c r="I14" i="18" s="1"/>
  <c r="BE258" i="19"/>
  <c r="BE260" i="19"/>
  <c r="BE275" i="19" s="1"/>
  <c r="I15" i="18" s="1"/>
  <c r="BE262" i="19"/>
  <c r="BE264" i="19"/>
  <c r="BE267" i="19"/>
  <c r="BE269" i="19"/>
  <c r="BE271" i="19"/>
  <c r="BE273" i="19"/>
  <c r="BE277" i="19"/>
  <c r="BE304" i="19" s="1"/>
  <c r="I16" i="18" s="1"/>
  <c r="BE279" i="19"/>
  <c r="BE282" i="19"/>
  <c r="BE284" i="19"/>
  <c r="BE286" i="19"/>
  <c r="BE288" i="19"/>
  <c r="BE290" i="19"/>
  <c r="BE292" i="19"/>
  <c r="BE294" i="19"/>
  <c r="G296" i="19"/>
  <c r="BE296" i="19" s="1"/>
  <c r="G298" i="19"/>
  <c r="BE298" i="19"/>
  <c r="BE306" i="19"/>
  <c r="BE309" i="19"/>
  <c r="BE311" i="19"/>
  <c r="BE314" i="19"/>
  <c r="BE316" i="19"/>
  <c r="BE318" i="19"/>
  <c r="BE322" i="19"/>
  <c r="BE325" i="19"/>
  <c r="BE331" i="19"/>
  <c r="BE334" i="19"/>
  <c r="BE337" i="19"/>
  <c r="BE339" i="19"/>
  <c r="BE341" i="19"/>
  <c r="BE343" i="19"/>
  <c r="BE345" i="19"/>
  <c r="BE348" i="19"/>
  <c r="BE350" i="19"/>
  <c r="BE352" i="19"/>
  <c r="BE354" i="19"/>
  <c r="BE356" i="19"/>
  <c r="BE358" i="19"/>
  <c r="BE360" i="19"/>
  <c r="BE362" i="19"/>
  <c r="BE365" i="19"/>
  <c r="BE369" i="19"/>
  <c r="BE371" i="19"/>
  <c r="BE373" i="19"/>
  <c r="BE376" i="19"/>
  <c r="BE378" i="19"/>
  <c r="BE380" i="19"/>
  <c r="BE382" i="19"/>
  <c r="BE385" i="19"/>
  <c r="BE388" i="19"/>
  <c r="BE390" i="19"/>
  <c r="BE392" i="19"/>
  <c r="BE396" i="19"/>
  <c r="BE398" i="19"/>
  <c r="BE401" i="19"/>
  <c r="BE403" i="19"/>
  <c r="BE405" i="19"/>
  <c r="BE407" i="19"/>
  <c r="BE419" i="19"/>
  <c r="BE424" i="19"/>
  <c r="BE425" i="19"/>
  <c r="BE426" i="19"/>
  <c r="BE427" i="19"/>
  <c r="BE428" i="19"/>
  <c r="BE429" i="19"/>
  <c r="BE430" i="19"/>
  <c r="BE431" i="19"/>
  <c r="I17" i="18" s="1"/>
  <c r="BE433" i="19"/>
  <c r="BE434" i="19"/>
  <c r="I18" i="18"/>
  <c r="BE436" i="19"/>
  <c r="BE440" i="19"/>
  <c r="BE444" i="19"/>
  <c r="BE451" i="19"/>
  <c r="BE456" i="19"/>
  <c r="BE458" i="19"/>
  <c r="BE467" i="19"/>
  <c r="BE468" i="19"/>
  <c r="I19" i="18" s="1"/>
  <c r="BE470" i="19"/>
  <c r="BE472" i="19"/>
  <c r="BE484" i="19" s="1"/>
  <c r="I20" i="18" s="1"/>
  <c r="BE474" i="19"/>
  <c r="BE476" i="19"/>
  <c r="BE477" i="19"/>
  <c r="BE478" i="19"/>
  <c r="BE479" i="19"/>
  <c r="BE480" i="19"/>
  <c r="BE481" i="19"/>
  <c r="BE482" i="19"/>
  <c r="BE483" i="19"/>
  <c r="BE486" i="19"/>
  <c r="BE488" i="19"/>
  <c r="BE491" i="19"/>
  <c r="BE493" i="19"/>
  <c r="BE499" i="19"/>
  <c r="BE505" i="19"/>
  <c r="BE508" i="19"/>
  <c r="BE510" i="19"/>
  <c r="BE512" i="19"/>
  <c r="BE514" i="19"/>
  <c r="BE516" i="19"/>
  <c r="BE521" i="19"/>
  <c r="BE524" i="19"/>
  <c r="BE526" i="19"/>
  <c r="BE527" i="19"/>
  <c r="BE528" i="19"/>
  <c r="BE529" i="19"/>
  <c r="BE530" i="19"/>
  <c r="BE531" i="19"/>
  <c r="BE532" i="19"/>
  <c r="BE533" i="19"/>
  <c r="BE534" i="19"/>
  <c r="I21" i="18" s="1"/>
  <c r="BE536" i="19"/>
  <c r="BE538" i="19"/>
  <c r="BE541" i="19" s="1"/>
  <c r="I22" i="18" s="1"/>
  <c r="BE540" i="19"/>
  <c r="BE543" i="19"/>
  <c r="BE545" i="19"/>
  <c r="BE574" i="19" s="1"/>
  <c r="I23" i="18" s="1"/>
  <c r="BE547" i="19"/>
  <c r="BE549" i="19"/>
  <c r="BE551" i="19"/>
  <c r="BE553" i="19"/>
  <c r="BE555" i="19"/>
  <c r="BE557" i="19"/>
  <c r="BE559" i="19"/>
  <c r="BE561" i="19"/>
  <c r="BE563" i="19"/>
  <c r="BE565" i="19"/>
  <c r="BE567" i="19"/>
  <c r="BE569" i="19"/>
  <c r="BE571" i="19"/>
  <c r="BE573" i="19"/>
  <c r="BE576" i="19"/>
  <c r="BE579" i="19"/>
  <c r="BE582" i="19"/>
  <c r="BE587" i="19"/>
  <c r="BE589" i="19"/>
  <c r="BE591" i="19"/>
  <c r="BE593" i="19"/>
  <c r="BE595" i="19"/>
  <c r="BE597" i="19"/>
  <c r="BE599" i="19"/>
  <c r="BE601" i="19"/>
  <c r="BE603" i="19"/>
  <c r="BE606" i="19"/>
  <c r="BE609" i="19"/>
  <c r="BE612" i="19"/>
  <c r="BE613" i="19"/>
  <c r="I24" i="18" s="1"/>
  <c r="BE615" i="19"/>
  <c r="BE617" i="19"/>
  <c r="BE639" i="19" s="1"/>
  <c r="I25" i="18" s="1"/>
  <c r="BE622" i="19"/>
  <c r="BE625" i="19"/>
  <c r="BE628" i="19"/>
  <c r="BE633" i="19"/>
  <c r="BE638" i="19"/>
  <c r="BE641" i="19"/>
  <c r="BE643" i="19"/>
  <c r="BE645" i="19"/>
  <c r="BE647" i="19"/>
  <c r="BE649" i="19"/>
  <c r="BE650" i="19"/>
  <c r="I26" i="18" s="1"/>
  <c r="BE652" i="19"/>
  <c r="BE654" i="19"/>
  <c r="BE656" i="19"/>
  <c r="BE658" i="19"/>
  <c r="BE661" i="19"/>
  <c r="BE670" i="19"/>
  <c r="BE673" i="19"/>
  <c r="BE676" i="19"/>
  <c r="BE682" i="19"/>
  <c r="BE684" i="19"/>
  <c r="BE691" i="19"/>
  <c r="BE693" i="19"/>
  <c r="BE700" i="19"/>
  <c r="BE703" i="19"/>
  <c r="BE704" i="19"/>
  <c r="BE705" i="19"/>
  <c r="BE706" i="19"/>
  <c r="BE707" i="19"/>
  <c r="BE708" i="19"/>
  <c r="BE709" i="19"/>
  <c r="BE712" i="19"/>
  <c r="BE735" i="19" s="1"/>
  <c r="I28" i="18" s="1"/>
  <c r="BE714" i="19"/>
  <c r="BE728" i="19"/>
  <c r="BE731" i="19"/>
  <c r="BE734" i="19"/>
  <c r="BE737" i="19"/>
  <c r="BE741" i="19"/>
  <c r="BE755" i="19" s="1"/>
  <c r="I29" i="18" s="1"/>
  <c r="BE745" i="19"/>
  <c r="BE753" i="19"/>
  <c r="BE757" i="19"/>
  <c r="BE761" i="19"/>
  <c r="BE764" i="19"/>
  <c r="BE776" i="19" s="1"/>
  <c r="I30" i="18" s="1"/>
  <c r="BE774" i="19"/>
  <c r="BE778" i="19"/>
  <c r="BE800" i="19" s="1"/>
  <c r="I31" i="18" s="1"/>
  <c r="BE780" i="19"/>
  <c r="BE782" i="19"/>
  <c r="BE784" i="19"/>
  <c r="BE786" i="19"/>
  <c r="BE788" i="19"/>
  <c r="BE790" i="19"/>
  <c r="BE792" i="19"/>
  <c r="BE794" i="19"/>
  <c r="BE796" i="19"/>
  <c r="BE798" i="19"/>
  <c r="G23" i="17"/>
  <c r="M7" i="8"/>
  <c r="M6" i="8" s="1"/>
  <c r="M8" i="8"/>
  <c r="M9" i="8"/>
  <c r="M10" i="8"/>
  <c r="M11" i="8"/>
  <c r="M12" i="8"/>
  <c r="M13" i="8"/>
  <c r="M14" i="8"/>
  <c r="M15" i="8"/>
  <c r="M18" i="8"/>
  <c r="M19" i="8"/>
  <c r="M17" i="8" s="1"/>
  <c r="M20" i="8"/>
  <c r="M21" i="8"/>
  <c r="M24" i="8"/>
  <c r="M23" i="8" s="1"/>
  <c r="M25" i="8"/>
  <c r="M26" i="8"/>
  <c r="M27" i="8"/>
  <c r="M28" i="8"/>
  <c r="M29" i="8"/>
  <c r="M32" i="8"/>
  <c r="M33" i="8"/>
  <c r="M34" i="8"/>
  <c r="M31" i="8" s="1"/>
  <c r="M35" i="8"/>
  <c r="M36" i="8"/>
  <c r="M37" i="8"/>
  <c r="M38" i="8"/>
  <c r="M39" i="8"/>
  <c r="M40" i="8"/>
  <c r="M43" i="8"/>
  <c r="M42" i="8" s="1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65" i="8"/>
  <c r="G8" i="9"/>
  <c r="G9" i="9" s="1"/>
  <c r="G11" i="9"/>
  <c r="G12" i="9"/>
  <c r="G13" i="9"/>
  <c r="G14" i="9"/>
  <c r="G15" i="9"/>
  <c r="G16" i="9"/>
  <c r="G17" i="9"/>
  <c r="G18" i="9"/>
  <c r="G19" i="9"/>
  <c r="G20" i="9"/>
  <c r="G21" i="9"/>
  <c r="BA21" i="9" s="1"/>
  <c r="BA24" i="9" s="1"/>
  <c r="G22" i="9"/>
  <c r="G23" i="9"/>
  <c r="G26" i="9"/>
  <c r="G27" i="9"/>
  <c r="G28" i="9"/>
  <c r="G29" i="9"/>
  <c r="G30" i="9"/>
  <c r="G31" i="9"/>
  <c r="G32" i="9"/>
  <c r="G33" i="9"/>
  <c r="G34" i="9"/>
  <c r="G35" i="9"/>
  <c r="G36" i="9"/>
  <c r="G37" i="9"/>
  <c r="G39" i="9"/>
  <c r="G40" i="9"/>
  <c r="G41" i="9"/>
  <c r="G42" i="9"/>
  <c r="G43" i="9"/>
  <c r="G44" i="9"/>
  <c r="G45" i="9"/>
  <c r="G46" i="9"/>
  <c r="G47" i="9"/>
  <c r="G48" i="9"/>
  <c r="G49" i="9"/>
  <c r="G50" i="9"/>
  <c r="G52" i="9"/>
  <c r="G53" i="9"/>
  <c r="G54" i="9"/>
  <c r="G55" i="9"/>
  <c r="G56" i="9"/>
  <c r="G57" i="9"/>
  <c r="G58" i="9"/>
  <c r="G59" i="9"/>
  <c r="G61" i="9"/>
  <c r="G62" i="9"/>
  <c r="G63" i="9"/>
  <c r="G64" i="9"/>
  <c r="G65" i="9"/>
  <c r="G66" i="9"/>
  <c r="G67" i="9"/>
  <c r="G68" i="9"/>
  <c r="G70" i="9"/>
  <c r="G71" i="9"/>
  <c r="G72" i="9"/>
  <c r="G73" i="9"/>
  <c r="G75" i="9"/>
  <c r="G76" i="9"/>
  <c r="G77" i="9"/>
  <c r="E29" i="10"/>
  <c r="E75" i="10" s="1"/>
  <c r="E42" i="10"/>
  <c r="E44" i="10"/>
  <c r="E48" i="10"/>
  <c r="E58" i="10"/>
  <c r="E61" i="10"/>
  <c r="E67" i="10"/>
  <c r="E68" i="10"/>
  <c r="E71" i="10"/>
  <c r="E74" i="10"/>
  <c r="E90" i="10"/>
  <c r="E92" i="10"/>
  <c r="E100" i="10" s="1"/>
  <c r="E96" i="10"/>
  <c r="E99" i="10"/>
  <c r="E102" i="10"/>
  <c r="E130" i="10" s="1"/>
  <c r="E109" i="10"/>
  <c r="E129" i="10"/>
  <c r="E111" i="10"/>
  <c r="E131" i="10" s="1"/>
  <c r="E113" i="10"/>
  <c r="E132" i="10"/>
  <c r="E115" i="10"/>
  <c r="E133" i="10" s="1"/>
  <c r="E119" i="10"/>
  <c r="E134" i="10"/>
  <c r="E117" i="10"/>
  <c r="E135" i="10" s="1"/>
  <c r="E121" i="10"/>
  <c r="E136" i="10"/>
  <c r="G22" i="11"/>
  <c r="G103" i="11" s="1"/>
  <c r="G23" i="11"/>
  <c r="G24" i="11"/>
  <c r="G25" i="11"/>
  <c r="G26" i="11"/>
  <c r="G27" i="11"/>
  <c r="G29" i="11"/>
  <c r="G30" i="11"/>
  <c r="G31" i="11"/>
  <c r="G33" i="11"/>
  <c r="G35" i="11"/>
  <c r="G37" i="11"/>
  <c r="G39" i="11"/>
  <c r="G41" i="11"/>
  <c r="G43" i="11"/>
  <c r="G45" i="11"/>
  <c r="G47" i="11"/>
  <c r="G49" i="11"/>
  <c r="G51" i="11"/>
  <c r="G53" i="11"/>
  <c r="G57" i="11"/>
  <c r="G58" i="11"/>
  <c r="G59" i="11"/>
  <c r="G60" i="11"/>
  <c r="G62" i="11"/>
  <c r="G63" i="11"/>
  <c r="G64" i="11"/>
  <c r="G65" i="11"/>
  <c r="G66" i="11"/>
  <c r="G68" i="11"/>
  <c r="G69" i="11"/>
  <c r="G70" i="11"/>
  <c r="G71" i="11"/>
  <c r="G72" i="11"/>
  <c r="G73" i="11"/>
  <c r="G74" i="11"/>
  <c r="G78" i="11"/>
  <c r="G80" i="11"/>
  <c r="G82" i="11"/>
  <c r="G84" i="11"/>
  <c r="G86" i="11"/>
  <c r="G89" i="11"/>
  <c r="G95" i="11"/>
  <c r="G97" i="11"/>
  <c r="G99" i="11"/>
  <c r="G100" i="11"/>
  <c r="G101" i="11"/>
  <c r="I22" i="11"/>
  <c r="I23" i="11"/>
  <c r="I24" i="11"/>
  <c r="I25" i="11"/>
  <c r="I26" i="11"/>
  <c r="I27" i="11"/>
  <c r="I29" i="11"/>
  <c r="I30" i="11"/>
  <c r="I31" i="11"/>
  <c r="I33" i="11"/>
  <c r="I35" i="11"/>
  <c r="I37" i="11"/>
  <c r="I39" i="11"/>
  <c r="I41" i="11"/>
  <c r="I43" i="11"/>
  <c r="I45" i="11"/>
  <c r="I47" i="11"/>
  <c r="I49" i="11"/>
  <c r="I51" i="11"/>
  <c r="I53" i="11"/>
  <c r="I57" i="11"/>
  <c r="I58" i="11"/>
  <c r="I59" i="11"/>
  <c r="I60" i="11"/>
  <c r="I62" i="11"/>
  <c r="I63" i="11"/>
  <c r="I64" i="11"/>
  <c r="I65" i="11"/>
  <c r="I66" i="11"/>
  <c r="I68" i="11"/>
  <c r="I69" i="11"/>
  <c r="I70" i="11"/>
  <c r="I71" i="11"/>
  <c r="I72" i="11"/>
  <c r="I73" i="11"/>
  <c r="I74" i="11"/>
  <c r="I78" i="11"/>
  <c r="I80" i="11"/>
  <c r="I82" i="11"/>
  <c r="I84" i="11"/>
  <c r="I86" i="11"/>
  <c r="I89" i="11"/>
  <c r="I95" i="11"/>
  <c r="I97" i="11"/>
  <c r="I99" i="11"/>
  <c r="I100" i="11"/>
  <c r="I101" i="11"/>
  <c r="G112" i="11"/>
  <c r="G113" i="11"/>
  <c r="G114" i="11"/>
  <c r="G115" i="11"/>
  <c r="G116" i="11"/>
  <c r="G117" i="11"/>
  <c r="I112" i="11"/>
  <c r="I113" i="11"/>
  <c r="I114" i="11"/>
  <c r="I115" i="11"/>
  <c r="I118" i="11" s="1"/>
  <c r="I121" i="11" s="1"/>
  <c r="I116" i="11"/>
  <c r="I117" i="11"/>
  <c r="I130" i="11"/>
  <c r="I138" i="11" s="1"/>
  <c r="G12" i="11" s="1"/>
  <c r="I131" i="11"/>
  <c r="I132" i="11"/>
  <c r="I133" i="11"/>
  <c r="I134" i="11"/>
  <c r="I135" i="11"/>
  <c r="I136" i="11"/>
  <c r="I191" i="11"/>
  <c r="I206" i="11" s="1"/>
  <c r="G14" i="11" s="1"/>
  <c r="I192" i="11"/>
  <c r="I193" i="11"/>
  <c r="I194" i="11"/>
  <c r="I196" i="11"/>
  <c r="I197" i="11"/>
  <c r="I187" i="11"/>
  <c r="I188" i="11" s="1"/>
  <c r="G23" i="12"/>
  <c r="G25" i="12"/>
  <c r="G27" i="12"/>
  <c r="G28" i="12"/>
  <c r="G29" i="12"/>
  <c r="G31" i="12"/>
  <c r="G32" i="12"/>
  <c r="G33" i="12"/>
  <c r="G34" i="12"/>
  <c r="G36" i="12"/>
  <c r="G37" i="12"/>
  <c r="G38" i="12"/>
  <c r="G39" i="12"/>
  <c r="G40" i="12"/>
  <c r="G41" i="12"/>
  <c r="G42" i="12"/>
  <c r="G43" i="12"/>
  <c r="G44" i="12"/>
  <c r="G45" i="12"/>
  <c r="G47" i="12"/>
  <c r="G48" i="12"/>
  <c r="G49" i="12"/>
  <c r="G53" i="12"/>
  <c r="I23" i="12"/>
  <c r="I25" i="12"/>
  <c r="I27" i="12"/>
  <c r="I28" i="12"/>
  <c r="I29" i="12"/>
  <c r="I31" i="12"/>
  <c r="I32" i="12"/>
  <c r="I33" i="12"/>
  <c r="I34" i="12"/>
  <c r="I36" i="12"/>
  <c r="I37" i="12"/>
  <c r="I38" i="12"/>
  <c r="I39" i="12"/>
  <c r="I40" i="12"/>
  <c r="I41" i="12"/>
  <c r="I42" i="12"/>
  <c r="I43" i="12"/>
  <c r="I44" i="12"/>
  <c r="I45" i="12"/>
  <c r="I47" i="12"/>
  <c r="I48" i="12"/>
  <c r="I49" i="12"/>
  <c r="I50" i="12"/>
  <c r="I53" i="12"/>
  <c r="G69" i="12"/>
  <c r="G72" i="12"/>
  <c r="G75" i="12"/>
  <c r="G77" i="12"/>
  <c r="G78" i="12"/>
  <c r="G79" i="12"/>
  <c r="G81" i="12"/>
  <c r="G82" i="12"/>
  <c r="G84" i="12"/>
  <c r="G86" i="12"/>
  <c r="G92" i="12"/>
  <c r="I69" i="12"/>
  <c r="I72" i="12"/>
  <c r="I75" i="12"/>
  <c r="I77" i="12"/>
  <c r="I78" i="12"/>
  <c r="I79" i="12"/>
  <c r="I81" i="12"/>
  <c r="I82" i="12"/>
  <c r="I84" i="12"/>
  <c r="I86" i="12"/>
  <c r="I92" i="12"/>
  <c r="G102" i="12"/>
  <c r="G104" i="12"/>
  <c r="G106" i="12"/>
  <c r="G107" i="12"/>
  <c r="G108" i="12"/>
  <c r="G110" i="12"/>
  <c r="G112" i="12"/>
  <c r="G113" i="12"/>
  <c r="G114" i="12"/>
  <c r="G115" i="12"/>
  <c r="G116" i="12"/>
  <c r="I102" i="12"/>
  <c r="I104" i="12"/>
  <c r="I106" i="12"/>
  <c r="I107" i="12"/>
  <c r="I108" i="12"/>
  <c r="I110" i="12"/>
  <c r="I112" i="12"/>
  <c r="I113" i="12"/>
  <c r="I114" i="12"/>
  <c r="I115" i="12"/>
  <c r="I116" i="12"/>
  <c r="G129" i="12"/>
  <c r="G130" i="12"/>
  <c r="G131" i="12"/>
  <c r="G132" i="12"/>
  <c r="G134" i="12"/>
  <c r="G136" i="12"/>
  <c r="G138" i="12"/>
  <c r="I129" i="12"/>
  <c r="I130" i="12"/>
  <c r="I131" i="12"/>
  <c r="I132" i="12"/>
  <c r="I134" i="12"/>
  <c r="I136" i="12"/>
  <c r="I138" i="12"/>
  <c r="G167" i="12"/>
  <c r="G168" i="12"/>
  <c r="G169" i="12"/>
  <c r="G171" i="12"/>
  <c r="G172" i="12"/>
  <c r="G173" i="12"/>
  <c r="G174" i="12"/>
  <c r="G176" i="12"/>
  <c r="I167" i="12"/>
  <c r="I168" i="12"/>
  <c r="I169" i="12"/>
  <c r="I171" i="12"/>
  <c r="I172" i="12"/>
  <c r="I173" i="12"/>
  <c r="I174" i="12"/>
  <c r="I176" i="12"/>
  <c r="I188" i="12"/>
  <c r="I189" i="12"/>
  <c r="I190" i="12"/>
  <c r="I200" i="12"/>
  <c r="I201" i="12"/>
  <c r="I202" i="12"/>
  <c r="I203" i="12"/>
  <c r="I204" i="12"/>
  <c r="I205" i="12"/>
  <c r="G10" i="13"/>
  <c r="G11" i="13"/>
  <c r="G12" i="13"/>
  <c r="G14" i="13" s="1"/>
  <c r="G13" i="13"/>
  <c r="G19" i="13"/>
  <c r="G20" i="13"/>
  <c r="G42" i="13" s="1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K798" i="19"/>
  <c r="I798" i="19"/>
  <c r="K796" i="19"/>
  <c r="I796" i="19"/>
  <c r="K794" i="19"/>
  <c r="I794" i="19"/>
  <c r="K792" i="19"/>
  <c r="I792" i="19"/>
  <c r="K790" i="19"/>
  <c r="I790" i="19"/>
  <c r="K788" i="19"/>
  <c r="I788" i="19"/>
  <c r="K786" i="19"/>
  <c r="I786" i="19"/>
  <c r="K784" i="19"/>
  <c r="I784" i="19"/>
  <c r="K782" i="19"/>
  <c r="I782" i="19"/>
  <c r="K780" i="19"/>
  <c r="I780" i="19"/>
  <c r="K778" i="19"/>
  <c r="K800" i="19" s="1"/>
  <c r="I778" i="19"/>
  <c r="I800" i="19"/>
  <c r="G800" i="19"/>
  <c r="K774" i="19"/>
  <c r="I774" i="19"/>
  <c r="K764" i="19"/>
  <c r="I764" i="19"/>
  <c r="K761" i="19"/>
  <c r="I761" i="19"/>
  <c r="K757" i="19"/>
  <c r="K776" i="19" s="1"/>
  <c r="I757" i="19"/>
  <c r="I776" i="19" s="1"/>
  <c r="G776" i="19"/>
  <c r="K753" i="19"/>
  <c r="I753" i="19"/>
  <c r="K745" i="19"/>
  <c r="I745" i="19"/>
  <c r="K741" i="19"/>
  <c r="I741" i="19"/>
  <c r="K737" i="19"/>
  <c r="K755" i="19"/>
  <c r="I737" i="19"/>
  <c r="I755" i="19" s="1"/>
  <c r="G755" i="19"/>
  <c r="K734" i="19"/>
  <c r="I734" i="19"/>
  <c r="K731" i="19"/>
  <c r="I731" i="19"/>
  <c r="K728" i="19"/>
  <c r="I728" i="19"/>
  <c r="K714" i="19"/>
  <c r="I714" i="19"/>
  <c r="K712" i="19"/>
  <c r="K735" i="19" s="1"/>
  <c r="I712" i="19"/>
  <c r="I735" i="19" s="1"/>
  <c r="G735" i="19"/>
  <c r="K709" i="19"/>
  <c r="I709" i="19"/>
  <c r="K708" i="19"/>
  <c r="I708" i="19"/>
  <c r="K707" i="19"/>
  <c r="I707" i="19"/>
  <c r="K706" i="19"/>
  <c r="I706" i="19"/>
  <c r="K705" i="19"/>
  <c r="I705" i="19"/>
  <c r="K704" i="19"/>
  <c r="I704" i="19"/>
  <c r="K703" i="19"/>
  <c r="I703" i="19"/>
  <c r="K700" i="19"/>
  <c r="I700" i="19"/>
  <c r="K693" i="19"/>
  <c r="I693" i="19"/>
  <c r="K691" i="19"/>
  <c r="I691" i="19"/>
  <c r="K684" i="19"/>
  <c r="I684" i="19"/>
  <c r="K682" i="19"/>
  <c r="I682" i="19"/>
  <c r="K676" i="19"/>
  <c r="I676" i="19"/>
  <c r="K673" i="19"/>
  <c r="I673" i="19"/>
  <c r="K670" i="19"/>
  <c r="I670" i="19"/>
  <c r="K661" i="19"/>
  <c r="I661" i="19"/>
  <c r="K658" i="19"/>
  <c r="I658" i="19"/>
  <c r="K656" i="19"/>
  <c r="I656" i="19"/>
  <c r="K654" i="19"/>
  <c r="I654" i="19"/>
  <c r="K652" i="19"/>
  <c r="K710" i="19"/>
  <c r="I652" i="19"/>
  <c r="I710" i="19" s="1"/>
  <c r="K649" i="19"/>
  <c r="I649" i="19"/>
  <c r="K647" i="19"/>
  <c r="I647" i="19"/>
  <c r="K645" i="19"/>
  <c r="I645" i="19"/>
  <c r="K643" i="19"/>
  <c r="I643" i="19"/>
  <c r="K641" i="19"/>
  <c r="K650" i="19" s="1"/>
  <c r="I641" i="19"/>
  <c r="I650" i="19" s="1"/>
  <c r="G650" i="19"/>
  <c r="K638" i="19"/>
  <c r="I638" i="19"/>
  <c r="K633" i="19"/>
  <c r="I633" i="19"/>
  <c r="K628" i="19"/>
  <c r="I628" i="19"/>
  <c r="K625" i="19"/>
  <c r="I625" i="19"/>
  <c r="K622" i="19"/>
  <c r="I622" i="19"/>
  <c r="K617" i="19"/>
  <c r="I617" i="19"/>
  <c r="K615" i="19"/>
  <c r="K639" i="19" s="1"/>
  <c r="I615" i="19"/>
  <c r="I639" i="19"/>
  <c r="G639" i="19"/>
  <c r="K612" i="19"/>
  <c r="I612" i="19"/>
  <c r="K609" i="19"/>
  <c r="I609" i="19"/>
  <c r="K606" i="19"/>
  <c r="I606" i="19"/>
  <c r="K603" i="19"/>
  <c r="I603" i="19"/>
  <c r="K601" i="19"/>
  <c r="I601" i="19"/>
  <c r="K599" i="19"/>
  <c r="I599" i="19"/>
  <c r="K597" i="19"/>
  <c r="I597" i="19"/>
  <c r="K595" i="19"/>
  <c r="I595" i="19"/>
  <c r="K593" i="19"/>
  <c r="I593" i="19"/>
  <c r="K591" i="19"/>
  <c r="I591" i="19"/>
  <c r="K589" i="19"/>
  <c r="I589" i="19"/>
  <c r="K587" i="19"/>
  <c r="I587" i="19"/>
  <c r="K582" i="19"/>
  <c r="I582" i="19"/>
  <c r="K579" i="19"/>
  <c r="I579" i="19"/>
  <c r="K576" i="19"/>
  <c r="K613" i="19" s="1"/>
  <c r="I576" i="19"/>
  <c r="I613" i="19"/>
  <c r="G613" i="19"/>
  <c r="K573" i="19"/>
  <c r="I573" i="19"/>
  <c r="K571" i="19"/>
  <c r="I571" i="19"/>
  <c r="K569" i="19"/>
  <c r="I569" i="19"/>
  <c r="K567" i="19"/>
  <c r="I567" i="19"/>
  <c r="K565" i="19"/>
  <c r="I565" i="19"/>
  <c r="K563" i="19"/>
  <c r="I563" i="19"/>
  <c r="K561" i="19"/>
  <c r="I561" i="19"/>
  <c r="K559" i="19"/>
  <c r="I559" i="19"/>
  <c r="K557" i="19"/>
  <c r="I557" i="19"/>
  <c r="K555" i="19"/>
  <c r="I555" i="19"/>
  <c r="K553" i="19"/>
  <c r="I553" i="19"/>
  <c r="K551" i="19"/>
  <c r="I551" i="19"/>
  <c r="K549" i="19"/>
  <c r="I549" i="19"/>
  <c r="K547" i="19"/>
  <c r="I547" i="19"/>
  <c r="K545" i="19"/>
  <c r="I545" i="19"/>
  <c r="K543" i="19"/>
  <c r="K574" i="19" s="1"/>
  <c r="I543" i="19"/>
  <c r="I574" i="19"/>
  <c r="G574" i="19"/>
  <c r="K540" i="19"/>
  <c r="I540" i="19"/>
  <c r="K538" i="19"/>
  <c r="I538" i="19"/>
  <c r="K536" i="19"/>
  <c r="K541" i="19" s="1"/>
  <c r="I536" i="19"/>
  <c r="I541" i="19" s="1"/>
  <c r="G541" i="19"/>
  <c r="K533" i="19"/>
  <c r="I533" i="19"/>
  <c r="K532" i="19"/>
  <c r="I532" i="19"/>
  <c r="K531" i="19"/>
  <c r="I531" i="19"/>
  <c r="K530" i="19"/>
  <c r="I530" i="19"/>
  <c r="K529" i="19"/>
  <c r="I529" i="19"/>
  <c r="K528" i="19"/>
  <c r="I528" i="19"/>
  <c r="K527" i="19"/>
  <c r="I527" i="19"/>
  <c r="K526" i="19"/>
  <c r="I526" i="19"/>
  <c r="K524" i="19"/>
  <c r="I524" i="19"/>
  <c r="K521" i="19"/>
  <c r="I521" i="19"/>
  <c r="K516" i="19"/>
  <c r="I516" i="19"/>
  <c r="K514" i="19"/>
  <c r="I514" i="19"/>
  <c r="K512" i="19"/>
  <c r="I512" i="19"/>
  <c r="K510" i="19"/>
  <c r="I510" i="19"/>
  <c r="K508" i="19"/>
  <c r="I508" i="19"/>
  <c r="K505" i="19"/>
  <c r="I505" i="19"/>
  <c r="K499" i="19"/>
  <c r="I499" i="19"/>
  <c r="K493" i="19"/>
  <c r="I493" i="19"/>
  <c r="K491" i="19"/>
  <c r="I491" i="19"/>
  <c r="K488" i="19"/>
  <c r="K534" i="19" s="1"/>
  <c r="I488" i="19"/>
  <c r="K486" i="19"/>
  <c r="I486" i="19"/>
  <c r="I534" i="19" s="1"/>
  <c r="G534" i="19"/>
  <c r="K483" i="19"/>
  <c r="I483" i="19"/>
  <c r="K482" i="19"/>
  <c r="I482" i="19"/>
  <c r="K481" i="19"/>
  <c r="I481" i="19"/>
  <c r="K480" i="19"/>
  <c r="I480" i="19"/>
  <c r="K479" i="19"/>
  <c r="I479" i="19"/>
  <c r="K478" i="19"/>
  <c r="I478" i="19"/>
  <c r="K477" i="19"/>
  <c r="I477" i="19"/>
  <c r="K476" i="19"/>
  <c r="I476" i="19"/>
  <c r="K474" i="19"/>
  <c r="I474" i="19"/>
  <c r="K472" i="19"/>
  <c r="I472" i="19"/>
  <c r="K470" i="19"/>
  <c r="K484" i="19" s="1"/>
  <c r="I470" i="19"/>
  <c r="I484" i="19" s="1"/>
  <c r="G484" i="19"/>
  <c r="K467" i="19"/>
  <c r="I467" i="19"/>
  <c r="K458" i="19"/>
  <c r="I458" i="19"/>
  <c r="K456" i="19"/>
  <c r="I456" i="19"/>
  <c r="K451" i="19"/>
  <c r="I451" i="19"/>
  <c r="K444" i="19"/>
  <c r="I444" i="19"/>
  <c r="K440" i="19"/>
  <c r="I440" i="19"/>
  <c r="K436" i="19"/>
  <c r="K468" i="19" s="1"/>
  <c r="I436" i="19"/>
  <c r="I468" i="19"/>
  <c r="G468" i="19"/>
  <c r="K433" i="19"/>
  <c r="K434" i="19" s="1"/>
  <c r="I433" i="19"/>
  <c r="I434" i="19" s="1"/>
  <c r="G434" i="19"/>
  <c r="K430" i="19"/>
  <c r="I430" i="19"/>
  <c r="K429" i="19"/>
  <c r="I429" i="19"/>
  <c r="K428" i="19"/>
  <c r="I428" i="19"/>
  <c r="K427" i="19"/>
  <c r="I427" i="19"/>
  <c r="K426" i="19"/>
  <c r="I426" i="19"/>
  <c r="K425" i="19"/>
  <c r="I425" i="19"/>
  <c r="K424" i="19"/>
  <c r="I424" i="19"/>
  <c r="K419" i="19"/>
  <c r="I419" i="19"/>
  <c r="K407" i="19"/>
  <c r="I407" i="19"/>
  <c r="K405" i="19"/>
  <c r="I405" i="19"/>
  <c r="K403" i="19"/>
  <c r="I403" i="19"/>
  <c r="K401" i="19"/>
  <c r="I401" i="19"/>
  <c r="K398" i="19"/>
  <c r="I398" i="19"/>
  <c r="K396" i="19"/>
  <c r="I396" i="19"/>
  <c r="K392" i="19"/>
  <c r="I392" i="19"/>
  <c r="K390" i="19"/>
  <c r="I390" i="19"/>
  <c r="K388" i="19"/>
  <c r="I388" i="19"/>
  <c r="K385" i="19"/>
  <c r="I385" i="19"/>
  <c r="K382" i="19"/>
  <c r="I382" i="19"/>
  <c r="K380" i="19"/>
  <c r="I380" i="19"/>
  <c r="K378" i="19"/>
  <c r="I378" i="19"/>
  <c r="K376" i="19"/>
  <c r="I376" i="19"/>
  <c r="K373" i="19"/>
  <c r="I373" i="19"/>
  <c r="K371" i="19"/>
  <c r="I371" i="19"/>
  <c r="K369" i="19"/>
  <c r="I369" i="19"/>
  <c r="K365" i="19"/>
  <c r="I365" i="19"/>
  <c r="K362" i="19"/>
  <c r="I362" i="19"/>
  <c r="K360" i="19"/>
  <c r="I360" i="19"/>
  <c r="K358" i="19"/>
  <c r="I358" i="19"/>
  <c r="K356" i="19"/>
  <c r="I356" i="19"/>
  <c r="K354" i="19"/>
  <c r="I354" i="19"/>
  <c r="K352" i="19"/>
  <c r="I352" i="19"/>
  <c r="K350" i="19"/>
  <c r="I350" i="19"/>
  <c r="K348" i="19"/>
  <c r="I348" i="19"/>
  <c r="K345" i="19"/>
  <c r="I345" i="19"/>
  <c r="K343" i="19"/>
  <c r="I343" i="19"/>
  <c r="K341" i="19"/>
  <c r="I341" i="19"/>
  <c r="K339" i="19"/>
  <c r="I339" i="19"/>
  <c r="K337" i="19"/>
  <c r="I337" i="19"/>
  <c r="K334" i="19"/>
  <c r="I334" i="19"/>
  <c r="K331" i="19"/>
  <c r="I331" i="19"/>
  <c r="K325" i="19"/>
  <c r="I325" i="19"/>
  <c r="K322" i="19"/>
  <c r="I322" i="19"/>
  <c r="K318" i="19"/>
  <c r="I318" i="19"/>
  <c r="K316" i="19"/>
  <c r="I316" i="19"/>
  <c r="K314" i="19"/>
  <c r="I314" i="19"/>
  <c r="K311" i="19"/>
  <c r="I311" i="19"/>
  <c r="K309" i="19"/>
  <c r="K431" i="19" s="1"/>
  <c r="I309" i="19"/>
  <c r="K306" i="19"/>
  <c r="I306" i="19"/>
  <c r="I431" i="19" s="1"/>
  <c r="G431" i="19"/>
  <c r="K298" i="19"/>
  <c r="I298" i="19"/>
  <c r="K296" i="19"/>
  <c r="I296" i="19"/>
  <c r="K294" i="19"/>
  <c r="I294" i="19"/>
  <c r="K292" i="19"/>
  <c r="I292" i="19"/>
  <c r="K290" i="19"/>
  <c r="I290" i="19"/>
  <c r="K288" i="19"/>
  <c r="I288" i="19"/>
  <c r="K286" i="19"/>
  <c r="I286" i="19"/>
  <c r="K284" i="19"/>
  <c r="I284" i="19"/>
  <c r="K282" i="19"/>
  <c r="I282" i="19"/>
  <c r="I304" i="19" s="1"/>
  <c r="K279" i="19"/>
  <c r="I279" i="19"/>
  <c r="K277" i="19"/>
  <c r="K304" i="19"/>
  <c r="I277" i="19"/>
  <c r="G304" i="19"/>
  <c r="K273" i="19"/>
  <c r="I273" i="19"/>
  <c r="K271" i="19"/>
  <c r="I271" i="19"/>
  <c r="K269" i="19"/>
  <c r="I269" i="19"/>
  <c r="K267" i="19"/>
  <c r="I267" i="19"/>
  <c r="K264" i="19"/>
  <c r="I264" i="19"/>
  <c r="K262" i="19"/>
  <c r="I262" i="19"/>
  <c r="K260" i="19"/>
  <c r="K275" i="19" s="1"/>
  <c r="I260" i="19"/>
  <c r="K258" i="19"/>
  <c r="I258" i="19"/>
  <c r="I275" i="19" s="1"/>
  <c r="G275" i="19"/>
  <c r="K254" i="19"/>
  <c r="K256" i="19"/>
  <c r="I254" i="19"/>
  <c r="I256" i="19"/>
  <c r="G256" i="19"/>
  <c r="K248" i="19"/>
  <c r="I248" i="19"/>
  <c r="K245" i="19"/>
  <c r="I245" i="19"/>
  <c r="K240" i="19"/>
  <c r="I240" i="19"/>
  <c r="K236" i="19"/>
  <c r="I236" i="19"/>
  <c r="K234" i="19"/>
  <c r="I234" i="19"/>
  <c r="K227" i="19"/>
  <c r="I227" i="19"/>
  <c r="K225" i="19"/>
  <c r="I225" i="19"/>
  <c r="K218" i="19"/>
  <c r="I218" i="19"/>
  <c r="K214" i="19"/>
  <c r="K252" i="19" s="1"/>
  <c r="I214" i="19"/>
  <c r="I252" i="19"/>
  <c r="G252" i="19"/>
  <c r="BA208" i="19"/>
  <c r="K208" i="19"/>
  <c r="I208" i="19"/>
  <c r="BA204" i="19"/>
  <c r="K204" i="19"/>
  <c r="I204" i="19"/>
  <c r="BA202" i="19"/>
  <c r="BA212" i="19"/>
  <c r="K202" i="19"/>
  <c r="K212" i="19"/>
  <c r="I202" i="19"/>
  <c r="I212" i="19"/>
  <c r="K198" i="19"/>
  <c r="I198" i="19"/>
  <c r="K195" i="19"/>
  <c r="I195" i="19"/>
  <c r="K180" i="19"/>
  <c r="I180" i="19"/>
  <c r="K167" i="19"/>
  <c r="I167" i="19"/>
  <c r="K164" i="19"/>
  <c r="I164" i="19"/>
  <c r="K161" i="19"/>
  <c r="I161" i="19"/>
  <c r="K158" i="19"/>
  <c r="I158" i="19"/>
  <c r="K130" i="19"/>
  <c r="I130" i="19"/>
  <c r="K127" i="19"/>
  <c r="I127" i="19"/>
  <c r="K125" i="19"/>
  <c r="I125" i="19"/>
  <c r="K122" i="19"/>
  <c r="I122" i="19"/>
  <c r="K117" i="19"/>
  <c r="I117" i="19"/>
  <c r="I200" i="19" s="1"/>
  <c r="K114" i="19"/>
  <c r="I114" i="19"/>
  <c r="K111" i="19"/>
  <c r="K200" i="19"/>
  <c r="I111" i="19"/>
  <c r="G200" i="19"/>
  <c r="K106" i="19"/>
  <c r="K109" i="19" s="1"/>
  <c r="I106" i="19"/>
  <c r="K104" i="19"/>
  <c r="I104" i="19"/>
  <c r="I109" i="19" s="1"/>
  <c r="G109" i="19"/>
  <c r="K100" i="19"/>
  <c r="I100" i="19"/>
  <c r="K97" i="19"/>
  <c r="I97" i="19"/>
  <c r="K93" i="19"/>
  <c r="I93" i="19"/>
  <c r="K91" i="19"/>
  <c r="I91" i="19"/>
  <c r="K89" i="19"/>
  <c r="I89" i="19"/>
  <c r="K87" i="19"/>
  <c r="I87" i="19"/>
  <c r="K84" i="19"/>
  <c r="I84" i="19"/>
  <c r="K82" i="19"/>
  <c r="I82" i="19"/>
  <c r="K78" i="19"/>
  <c r="I78" i="19"/>
  <c r="K75" i="19"/>
  <c r="I75" i="19"/>
  <c r="K73" i="19"/>
  <c r="I73" i="19"/>
  <c r="I102" i="19" s="1"/>
  <c r="K70" i="19"/>
  <c r="I70" i="19"/>
  <c r="K67" i="19"/>
  <c r="K102" i="19" s="1"/>
  <c r="I67" i="19"/>
  <c r="G102" i="19"/>
  <c r="K63" i="19"/>
  <c r="I63" i="19"/>
  <c r="K61" i="19"/>
  <c r="I61" i="19"/>
  <c r="K59" i="19"/>
  <c r="I59" i="19"/>
  <c r="K57" i="19"/>
  <c r="I57" i="19"/>
  <c r="K55" i="19"/>
  <c r="I55" i="19"/>
  <c r="K53" i="19"/>
  <c r="I53" i="19"/>
  <c r="K51" i="19"/>
  <c r="I51" i="19"/>
  <c r="K49" i="19"/>
  <c r="I49" i="19"/>
  <c r="K47" i="19"/>
  <c r="I47" i="19"/>
  <c r="K45" i="19"/>
  <c r="I45" i="19"/>
  <c r="K43" i="19"/>
  <c r="I43" i="19"/>
  <c r="K39" i="19"/>
  <c r="K65" i="19"/>
  <c r="I39" i="19"/>
  <c r="I65" i="19" s="1"/>
  <c r="G65" i="19"/>
  <c r="K35" i="19"/>
  <c r="I35" i="19"/>
  <c r="K30" i="19"/>
  <c r="I30" i="19"/>
  <c r="K28" i="19"/>
  <c r="I28" i="19"/>
  <c r="K25" i="19"/>
  <c r="I25" i="19"/>
  <c r="K23" i="19"/>
  <c r="I23" i="19"/>
  <c r="K21" i="19"/>
  <c r="I21" i="19"/>
  <c r="K18" i="19"/>
  <c r="I18" i="19"/>
  <c r="K16" i="19"/>
  <c r="I16" i="19"/>
  <c r="K14" i="19"/>
  <c r="I14" i="19"/>
  <c r="K12" i="19"/>
  <c r="I12" i="19"/>
  <c r="K10" i="19"/>
  <c r="K37" i="19" s="1"/>
  <c r="I10" i="19"/>
  <c r="K8" i="19"/>
  <c r="I8" i="19"/>
  <c r="I37" i="19" s="1"/>
  <c r="G37" i="19"/>
  <c r="E4" i="19"/>
  <c r="F3" i="19"/>
  <c r="B31" i="18"/>
  <c r="A31" i="18"/>
  <c r="B30" i="18"/>
  <c r="A30" i="18"/>
  <c r="B29" i="18"/>
  <c r="A29" i="18"/>
  <c r="B28" i="18"/>
  <c r="A28" i="18"/>
  <c r="B27" i="18"/>
  <c r="A27" i="18"/>
  <c r="B26" i="18"/>
  <c r="A26" i="18"/>
  <c r="B25" i="18"/>
  <c r="A25" i="18"/>
  <c r="B24" i="18"/>
  <c r="A24" i="18"/>
  <c r="B23" i="18"/>
  <c r="A23" i="18"/>
  <c r="B22" i="18"/>
  <c r="A22" i="18"/>
  <c r="B21" i="18"/>
  <c r="A21" i="18"/>
  <c r="B20" i="18"/>
  <c r="A20" i="18"/>
  <c r="B19" i="18"/>
  <c r="A19" i="18"/>
  <c r="B18" i="18"/>
  <c r="A18" i="18"/>
  <c r="B17" i="18"/>
  <c r="A17" i="18"/>
  <c r="B16" i="18"/>
  <c r="A16" i="18"/>
  <c r="B15" i="18"/>
  <c r="A15" i="18"/>
  <c r="B14" i="18"/>
  <c r="A14" i="18"/>
  <c r="B13" i="18"/>
  <c r="A13" i="18"/>
  <c r="B12" i="18"/>
  <c r="A12" i="18"/>
  <c r="B11" i="18"/>
  <c r="A11" i="18"/>
  <c r="B10" i="18"/>
  <c r="A10" i="18"/>
  <c r="B9" i="18"/>
  <c r="A9" i="18"/>
  <c r="B8" i="18"/>
  <c r="A8" i="18"/>
  <c r="B7" i="18"/>
  <c r="A7" i="18"/>
  <c r="C33" i="17"/>
  <c r="F33" i="17"/>
  <c r="C31" i="17"/>
  <c r="G15" i="17"/>
  <c r="G22" i="17"/>
  <c r="D15" i="17"/>
  <c r="G7" i="17"/>
  <c r="K94" i="16"/>
  <c r="I94" i="16"/>
  <c r="K92" i="16"/>
  <c r="K96" i="16" s="1"/>
  <c r="I92" i="16"/>
  <c r="K90" i="16"/>
  <c r="I90" i="16"/>
  <c r="I96" i="16"/>
  <c r="G96" i="16"/>
  <c r="K68" i="16"/>
  <c r="I68" i="16"/>
  <c r="K58" i="16"/>
  <c r="I58" i="16"/>
  <c r="K48" i="16"/>
  <c r="I48" i="16"/>
  <c r="K38" i="16"/>
  <c r="I38" i="16"/>
  <c r="K28" i="16"/>
  <c r="I28" i="16"/>
  <c r="K25" i="16"/>
  <c r="I25" i="16"/>
  <c r="K23" i="16"/>
  <c r="I23" i="16"/>
  <c r="K21" i="16"/>
  <c r="I21" i="16"/>
  <c r="K19" i="16"/>
  <c r="I19" i="16"/>
  <c r="K17" i="16"/>
  <c r="I17" i="16"/>
  <c r="K15" i="16"/>
  <c r="I15" i="16"/>
  <c r="K13" i="16"/>
  <c r="I13" i="16"/>
  <c r="K11" i="16"/>
  <c r="I11" i="16"/>
  <c r="K9" i="16"/>
  <c r="K88" i="16" s="1"/>
  <c r="I9" i="16"/>
  <c r="K8" i="16"/>
  <c r="I8" i="16"/>
  <c r="I88" i="16" s="1"/>
  <c r="G88" i="16"/>
  <c r="E4" i="16"/>
  <c r="F3" i="16"/>
  <c r="B8" i="15"/>
  <c r="A8" i="15"/>
  <c r="B7" i="15"/>
  <c r="A7" i="15"/>
  <c r="C33" i="14"/>
  <c r="F33" i="14"/>
  <c r="C31" i="14"/>
  <c r="G15" i="14"/>
  <c r="G22" i="14" s="1"/>
  <c r="D15" i="14"/>
  <c r="G7" i="14"/>
  <c r="I155" i="12"/>
  <c r="G155" i="12"/>
  <c r="I153" i="12"/>
  <c r="G153" i="12"/>
  <c r="I152" i="12"/>
  <c r="G152" i="12"/>
  <c r="I150" i="12"/>
  <c r="G150" i="12"/>
  <c r="I148" i="12"/>
  <c r="G148" i="12"/>
  <c r="I147" i="12"/>
  <c r="G147" i="12"/>
  <c r="C77" i="9"/>
  <c r="BD75" i="9"/>
  <c r="BD77" i="9"/>
  <c r="BC75" i="9"/>
  <c r="BC77" i="9" s="1"/>
  <c r="BB75" i="9"/>
  <c r="BB77" i="9"/>
  <c r="BA75" i="9"/>
  <c r="BA77" i="9" s="1"/>
  <c r="AZ75" i="9"/>
  <c r="AZ77" i="9"/>
  <c r="BC70" i="9"/>
  <c r="BC73" i="9" s="1"/>
  <c r="BC71" i="9"/>
  <c r="BC72" i="9"/>
  <c r="C73" i="9"/>
  <c r="BD72" i="9"/>
  <c r="BB72" i="9"/>
  <c r="BA72" i="9"/>
  <c r="AZ72" i="9"/>
  <c r="BD71" i="9"/>
  <c r="BB71" i="9"/>
  <c r="AZ71" i="9"/>
  <c r="BA71" i="9"/>
  <c r="BD70" i="9"/>
  <c r="BD73" i="9" s="1"/>
  <c r="BB70" i="9"/>
  <c r="BB73" i="9"/>
  <c r="BA70" i="9"/>
  <c r="BA73" i="9" s="1"/>
  <c r="AZ70" i="9"/>
  <c r="AZ73" i="9"/>
  <c r="BD61" i="9"/>
  <c r="BD62" i="9"/>
  <c r="BD63" i="9"/>
  <c r="BD64" i="9"/>
  <c r="BD65" i="9"/>
  <c r="BD66" i="9"/>
  <c r="BD67" i="9"/>
  <c r="BD68" i="9"/>
  <c r="AZ61" i="9"/>
  <c r="AZ62" i="9"/>
  <c r="AZ63" i="9"/>
  <c r="AZ64" i="9"/>
  <c r="AZ65" i="9"/>
  <c r="AZ66" i="9"/>
  <c r="AZ67" i="9"/>
  <c r="AZ68" i="9"/>
  <c r="C68" i="9"/>
  <c r="BC67" i="9"/>
  <c r="BB67" i="9"/>
  <c r="BA67" i="9"/>
  <c r="BC66" i="9"/>
  <c r="BB66" i="9"/>
  <c r="BA66" i="9"/>
  <c r="BC65" i="9"/>
  <c r="BB65" i="9"/>
  <c r="BA65" i="9"/>
  <c r="BC64" i="9"/>
  <c r="BB64" i="9"/>
  <c r="BB68" i="9" s="1"/>
  <c r="BA64" i="9"/>
  <c r="BC63" i="9"/>
  <c r="BB63" i="9"/>
  <c r="BA63" i="9"/>
  <c r="BC62" i="9"/>
  <c r="BB62" i="9"/>
  <c r="BA62" i="9"/>
  <c r="BC61" i="9"/>
  <c r="BC68" i="9" s="1"/>
  <c r="BB61" i="9"/>
  <c r="BA61" i="9"/>
  <c r="C59" i="9"/>
  <c r="BD58" i="9"/>
  <c r="BC58" i="9"/>
  <c r="BB58" i="9"/>
  <c r="AZ58" i="9"/>
  <c r="BA58" i="9"/>
  <c r="BD57" i="9"/>
  <c r="BC57" i="9"/>
  <c r="BB57" i="9"/>
  <c r="BA57" i="9"/>
  <c r="AZ57" i="9"/>
  <c r="BD56" i="9"/>
  <c r="BC56" i="9"/>
  <c r="BB56" i="9"/>
  <c r="AZ56" i="9"/>
  <c r="BA56" i="9"/>
  <c r="BD55" i="9"/>
  <c r="BC55" i="9"/>
  <c r="BB55" i="9"/>
  <c r="BA55" i="9"/>
  <c r="AZ55" i="9"/>
  <c r="BD54" i="9"/>
  <c r="BC54" i="9"/>
  <c r="BB54" i="9"/>
  <c r="AZ54" i="9"/>
  <c r="BA54" i="9"/>
  <c r="BD53" i="9"/>
  <c r="BC53" i="9"/>
  <c r="BC59" i="9" s="1"/>
  <c r="BB53" i="9"/>
  <c r="BA53" i="9"/>
  <c r="AZ53" i="9"/>
  <c r="BD52" i="9"/>
  <c r="BD59" i="9" s="1"/>
  <c r="BC52" i="9"/>
  <c r="BB52" i="9"/>
  <c r="BB59" i="9" s="1"/>
  <c r="AZ52" i="9"/>
  <c r="AZ59" i="9"/>
  <c r="BA52" i="9"/>
  <c r="BA59" i="9" s="1"/>
  <c r="BB39" i="9"/>
  <c r="BB40" i="9"/>
  <c r="BB50" i="9" s="1"/>
  <c r="BB41" i="9"/>
  <c r="BB42" i="9"/>
  <c r="BB43" i="9"/>
  <c r="BB44" i="9"/>
  <c r="BB45" i="9"/>
  <c r="BB46" i="9"/>
  <c r="BB47" i="9"/>
  <c r="BB48" i="9"/>
  <c r="BB49" i="9"/>
  <c r="C50" i="9"/>
  <c r="BD49" i="9"/>
  <c r="BC49" i="9"/>
  <c r="BA49" i="9"/>
  <c r="AZ49" i="9"/>
  <c r="BD48" i="9"/>
  <c r="BC48" i="9"/>
  <c r="AZ48" i="9"/>
  <c r="BA48" i="9"/>
  <c r="BD47" i="9"/>
  <c r="BC47" i="9"/>
  <c r="BA47" i="9"/>
  <c r="AZ47" i="9"/>
  <c r="BD46" i="9"/>
  <c r="BC46" i="9"/>
  <c r="AZ46" i="9"/>
  <c r="BA46" i="9"/>
  <c r="BD45" i="9"/>
  <c r="BC45" i="9"/>
  <c r="BA45" i="9"/>
  <c r="AZ45" i="9"/>
  <c r="BD44" i="9"/>
  <c r="BC44" i="9"/>
  <c r="AZ44" i="9"/>
  <c r="BA44" i="9"/>
  <c r="BD43" i="9"/>
  <c r="BC43" i="9"/>
  <c r="BA43" i="9"/>
  <c r="AZ43" i="9"/>
  <c r="BD42" i="9"/>
  <c r="BC42" i="9"/>
  <c r="AZ42" i="9"/>
  <c r="BA42" i="9"/>
  <c r="BD41" i="9"/>
  <c r="BC41" i="9"/>
  <c r="BA41" i="9"/>
  <c r="AZ41" i="9"/>
  <c r="BD40" i="9"/>
  <c r="BC40" i="9"/>
  <c r="AZ40" i="9"/>
  <c r="BA40" i="9"/>
  <c r="BD39" i="9"/>
  <c r="BD50" i="9"/>
  <c r="BC39" i="9"/>
  <c r="BC50" i="9" s="1"/>
  <c r="BA39" i="9"/>
  <c r="AZ39" i="9"/>
  <c r="AZ50" i="9" s="1"/>
  <c r="C37" i="9"/>
  <c r="BD36" i="9"/>
  <c r="BC36" i="9"/>
  <c r="BB36" i="9"/>
  <c r="BA36" i="9"/>
  <c r="AZ36" i="9"/>
  <c r="BD34" i="9"/>
  <c r="BC34" i="9"/>
  <c r="BB34" i="9"/>
  <c r="BA34" i="9"/>
  <c r="AZ34" i="9"/>
  <c r="BD33" i="9"/>
  <c r="BC33" i="9"/>
  <c r="BB33" i="9"/>
  <c r="AZ33" i="9"/>
  <c r="BA33" i="9"/>
  <c r="BD32" i="9"/>
  <c r="BC32" i="9"/>
  <c r="BB32" i="9"/>
  <c r="BA32" i="9"/>
  <c r="AZ32" i="9"/>
  <c r="BD31" i="9"/>
  <c r="BC31" i="9"/>
  <c r="BB31" i="9"/>
  <c r="AZ31" i="9"/>
  <c r="BA31" i="9"/>
  <c r="BD30" i="9"/>
  <c r="BC30" i="9"/>
  <c r="BB30" i="9"/>
  <c r="BA30" i="9"/>
  <c r="AZ30" i="9"/>
  <c r="BD29" i="9"/>
  <c r="BC29" i="9"/>
  <c r="BB29" i="9"/>
  <c r="AZ29" i="9"/>
  <c r="BA29" i="9"/>
  <c r="BD28" i="9"/>
  <c r="BC28" i="9"/>
  <c r="BB28" i="9"/>
  <c r="BA28" i="9"/>
  <c r="AZ28" i="9"/>
  <c r="BD27" i="9"/>
  <c r="BC27" i="9"/>
  <c r="BC26" i="9"/>
  <c r="BC37" i="9" s="1"/>
  <c r="BB27" i="9"/>
  <c r="BB26" i="9"/>
  <c r="BB37" i="9" s="1"/>
  <c r="AZ27" i="9"/>
  <c r="BA27" i="9"/>
  <c r="BD26" i="9"/>
  <c r="BD37" i="9" s="1"/>
  <c r="BA26" i="9"/>
  <c r="AZ26" i="9"/>
  <c r="AZ37" i="9"/>
  <c r="BC11" i="9"/>
  <c r="BC12" i="9"/>
  <c r="BC13" i="9"/>
  <c r="BC14" i="9"/>
  <c r="BC15" i="9"/>
  <c r="BC16" i="9"/>
  <c r="BC17" i="9"/>
  <c r="BC18" i="9"/>
  <c r="BC19" i="9"/>
  <c r="BC20" i="9"/>
  <c r="BC21" i="9"/>
  <c r="BC22" i="9"/>
  <c r="BC23" i="9"/>
  <c r="C24" i="9"/>
  <c r="BD23" i="9"/>
  <c r="BB23" i="9"/>
  <c r="BA23" i="9"/>
  <c r="AZ23" i="9"/>
  <c r="BD22" i="9"/>
  <c r="BB22" i="9"/>
  <c r="AZ22" i="9"/>
  <c r="BA22" i="9"/>
  <c r="BD21" i="9"/>
  <c r="BB21" i="9"/>
  <c r="AZ21" i="9"/>
  <c r="BD20" i="9"/>
  <c r="BB20" i="9"/>
  <c r="AZ20" i="9"/>
  <c r="BA20" i="9"/>
  <c r="BD19" i="9"/>
  <c r="BB19" i="9"/>
  <c r="BA19" i="9"/>
  <c r="AZ19" i="9"/>
  <c r="BD18" i="9"/>
  <c r="BB18" i="9"/>
  <c r="AZ18" i="9"/>
  <c r="BA18" i="9"/>
  <c r="BD17" i="9"/>
  <c r="BB17" i="9"/>
  <c r="BA17" i="9"/>
  <c r="AZ17" i="9"/>
  <c r="BD16" i="9"/>
  <c r="BB16" i="9"/>
  <c r="AZ16" i="9"/>
  <c r="BA16" i="9"/>
  <c r="BD15" i="9"/>
  <c r="BB15" i="9"/>
  <c r="BA15" i="9"/>
  <c r="AZ15" i="9"/>
  <c r="BD14" i="9"/>
  <c r="BB14" i="9"/>
  <c r="AZ14" i="9"/>
  <c r="BA14" i="9"/>
  <c r="BD13" i="9"/>
  <c r="BB13" i="9"/>
  <c r="BA13" i="9"/>
  <c r="AZ13" i="9"/>
  <c r="BD12" i="9"/>
  <c r="BB12" i="9"/>
  <c r="AZ12" i="9"/>
  <c r="BA12" i="9"/>
  <c r="BD11" i="9"/>
  <c r="BB11" i="9"/>
  <c r="BB24" i="9"/>
  <c r="BA11" i="9"/>
  <c r="AZ11" i="9"/>
  <c r="AZ8" i="9"/>
  <c r="AZ9" i="9"/>
  <c r="C9" i="9"/>
  <c r="BC8" i="9"/>
  <c r="BC9" i="9"/>
  <c r="BB8" i="9"/>
  <c r="BB9" i="9" s="1"/>
  <c r="BA8" i="9"/>
  <c r="BA9" i="9"/>
  <c r="BD8" i="9"/>
  <c r="BD9" i="9" s="1"/>
  <c r="E4" i="9"/>
  <c r="C4" i="9"/>
  <c r="F3" i="9"/>
  <c r="C3" i="9"/>
  <c r="M80" i="8"/>
  <c r="G55" i="1"/>
  <c r="H45" i="1"/>
  <c r="G45" i="1"/>
  <c r="G39" i="1"/>
  <c r="I19" i="1"/>
  <c r="H29" i="1"/>
  <c r="G29" i="1"/>
  <c r="D22" i="1"/>
  <c r="D20" i="1"/>
  <c r="I2" i="1"/>
  <c r="BA50" i="9"/>
  <c r="BA68" i="9"/>
  <c r="BA37" i="9"/>
  <c r="I20" i="1"/>
  <c r="BC710" i="19" l="1"/>
  <c r="G27" i="18" s="1"/>
  <c r="BE710" i="19"/>
  <c r="I27" i="18" s="1"/>
  <c r="BD710" i="19"/>
  <c r="H27" i="18" s="1"/>
  <c r="G710" i="19"/>
  <c r="BD24" i="9"/>
  <c r="G24" i="9"/>
  <c r="G5" i="9" s="1"/>
  <c r="H49" i="1" s="1"/>
  <c r="H33" i="1" s="1"/>
  <c r="I33" i="1" s="1"/>
  <c r="F33" i="1" s="1"/>
  <c r="AZ24" i="9"/>
  <c r="BC24" i="9"/>
  <c r="G13" i="11"/>
  <c r="G118" i="11"/>
  <c r="I103" i="11"/>
  <c r="G104" i="11"/>
  <c r="G178" i="12"/>
  <c r="G15" i="12"/>
  <c r="I94" i="12"/>
  <c r="I97" i="12" s="1"/>
  <c r="I98" i="12" s="1"/>
  <c r="G117" i="12"/>
  <c r="G157" i="12"/>
  <c r="G118" i="12"/>
  <c r="I139" i="12"/>
  <c r="I61" i="12"/>
  <c r="I64" i="12" s="1"/>
  <c r="I65" i="12" s="1"/>
  <c r="G61" i="12"/>
  <c r="G63" i="12" s="1"/>
  <c r="G156" i="12"/>
  <c r="G158" i="12" s="1"/>
  <c r="I156" i="12"/>
  <c r="I162" i="12" s="1"/>
  <c r="I163" i="12" s="1"/>
  <c r="G140" i="12"/>
  <c r="G14" i="12"/>
  <c r="G95" i="12"/>
  <c r="G94" i="12"/>
  <c r="G96" i="12" s="1"/>
  <c r="I65" i="20"/>
  <c r="I68" i="20" s="1"/>
  <c r="G109" i="20"/>
  <c r="G111" i="20" s="1"/>
  <c r="G113" i="20" s="1"/>
  <c r="I114" i="20" s="1"/>
  <c r="G12" i="20" s="1"/>
  <c r="G66" i="20"/>
  <c r="G110" i="20"/>
  <c r="I81" i="20"/>
  <c r="I84" i="20" s="1"/>
  <c r="I85" i="20" s="1"/>
  <c r="G81" i="20"/>
  <c r="G83" i="20" s="1"/>
  <c r="G85" i="20" s="1"/>
  <c r="I86" i="20" s="1"/>
  <c r="G11" i="20" s="1"/>
  <c r="G177" i="12"/>
  <c r="G119" i="11"/>
  <c r="G122" i="11" s="1"/>
  <c r="G120" i="11"/>
  <c r="G139" i="12"/>
  <c r="I117" i="12"/>
  <c r="E128" i="10"/>
  <c r="E137" i="10" s="1"/>
  <c r="H50" i="1" s="1"/>
  <c r="H32" i="18"/>
  <c r="C17" i="17" s="1"/>
  <c r="G65" i="13"/>
  <c r="G7" i="13" s="1"/>
  <c r="H53" i="1" s="1"/>
  <c r="I32" i="18"/>
  <c r="C21" i="17" s="1"/>
  <c r="G32" i="18"/>
  <c r="C18" i="17" s="1"/>
  <c r="I177" i="12"/>
  <c r="G119" i="12"/>
  <c r="I106" i="11"/>
  <c r="I107" i="11" s="1"/>
  <c r="M5" i="8"/>
  <c r="H48" i="1" s="1"/>
  <c r="G62" i="12"/>
  <c r="I122" i="11"/>
  <c r="G105" i="11"/>
  <c r="BB574" i="19"/>
  <c r="F23" i="18" s="1"/>
  <c r="F32" i="18" s="1"/>
  <c r="C16" i="17" s="1"/>
  <c r="BA431" i="19"/>
  <c r="E17" i="18" s="1"/>
  <c r="BA275" i="19"/>
  <c r="E15" i="18" s="1"/>
  <c r="BA109" i="19"/>
  <c r="E10" i="18" s="1"/>
  <c r="H9" i="15"/>
  <c r="C17" i="14" s="1"/>
  <c r="BA102" i="19"/>
  <c r="E9" i="18" s="1"/>
  <c r="BA65" i="19"/>
  <c r="E8" i="18" s="1"/>
  <c r="BA37" i="19"/>
  <c r="E7" i="18" s="1"/>
  <c r="I9" i="15"/>
  <c r="C21" i="14" s="1"/>
  <c r="G9" i="15"/>
  <c r="C18" i="14" s="1"/>
  <c r="E9" i="15"/>
  <c r="C15" i="14" s="1"/>
  <c r="C19" i="14" s="1"/>
  <c r="C22" i="14" s="1"/>
  <c r="C23" i="14" s="1"/>
  <c r="BB735" i="19"/>
  <c r="F28" i="18" s="1"/>
  <c r="BA252" i="19"/>
  <c r="E13" i="18" s="1"/>
  <c r="BA200" i="19"/>
  <c r="E11" i="18" s="1"/>
  <c r="BB710" i="19"/>
  <c r="F27" i="18" s="1"/>
  <c r="BB613" i="19"/>
  <c r="F24" i="18" s="1"/>
  <c r="I113" i="20"/>
  <c r="G67" i="20"/>
  <c r="G69" i="20" s="1"/>
  <c r="G31" i="20"/>
  <c r="I31" i="20"/>
  <c r="I49" i="1" l="1"/>
  <c r="F49" i="1" s="1"/>
  <c r="G107" i="11"/>
  <c r="G121" i="12"/>
  <c r="G65" i="12"/>
  <c r="I66" i="12" s="1"/>
  <c r="G9" i="12" s="1"/>
  <c r="G163" i="12"/>
  <c r="I164" i="12" s="1"/>
  <c r="G98" i="12"/>
  <c r="I99" i="12" s="1"/>
  <c r="G11" i="12" s="1"/>
  <c r="I142" i="12"/>
  <c r="I143" i="12" s="1"/>
  <c r="I69" i="20"/>
  <c r="I70" i="20" s="1"/>
  <c r="G10" i="20" s="1"/>
  <c r="I32" i="20"/>
  <c r="G9" i="20" s="1"/>
  <c r="I53" i="1"/>
  <c r="F53" i="1" s="1"/>
  <c r="H37" i="1"/>
  <c r="I108" i="11"/>
  <c r="G10" i="11" s="1"/>
  <c r="G16" i="11" s="1"/>
  <c r="H51" i="1" s="1"/>
  <c r="I50" i="1"/>
  <c r="F50" i="1" s="1"/>
  <c r="H34" i="1"/>
  <c r="G141" i="12"/>
  <c r="G143" i="12" s="1"/>
  <c r="H46" i="1"/>
  <c r="F30" i="14"/>
  <c r="E32" i="18"/>
  <c r="C15" i="17" s="1"/>
  <c r="C19" i="17" s="1"/>
  <c r="C22" i="17" s="1"/>
  <c r="C23" i="17" s="1"/>
  <c r="I180" i="12"/>
  <c r="I181" i="12" s="1"/>
  <c r="I123" i="11"/>
  <c r="G11" i="11" s="1"/>
  <c r="I48" i="1"/>
  <c r="F48" i="1"/>
  <c r="H32" i="1"/>
  <c r="I120" i="12"/>
  <c r="I121" i="12" s="1"/>
  <c r="I122" i="12" s="1"/>
  <c r="G10" i="12" s="1"/>
  <c r="G179" i="12"/>
  <c r="I144" i="12" l="1"/>
  <c r="G12" i="12" s="1"/>
  <c r="G13" i="20"/>
  <c r="H38" i="1" s="1"/>
  <c r="H54" i="1" s="1"/>
  <c r="G13" i="12"/>
  <c r="I32" i="1"/>
  <c r="F32" i="1" s="1"/>
  <c r="F34" i="14"/>
  <c r="F31" i="14"/>
  <c r="F34" i="1"/>
  <c r="I34" i="1"/>
  <c r="I46" i="1"/>
  <c r="H30" i="1"/>
  <c r="I37" i="1"/>
  <c r="F37" i="1" s="1"/>
  <c r="I51" i="1"/>
  <c r="F51" i="1" s="1"/>
  <c r="H35" i="1"/>
  <c r="H47" i="1"/>
  <c r="F30" i="17"/>
  <c r="G16" i="12" l="1"/>
  <c r="H52" i="1" s="1"/>
  <c r="I52" i="1" s="1"/>
  <c r="F52" i="1" s="1"/>
  <c r="I38" i="1"/>
  <c r="F38" i="1" s="1"/>
  <c r="I35" i="1"/>
  <c r="F35" i="1" s="1"/>
  <c r="F30" i="1"/>
  <c r="I30" i="1"/>
  <c r="F31" i="17"/>
  <c r="F34" i="17"/>
  <c r="I54" i="1"/>
  <c r="F54" i="1" s="1"/>
  <c r="F46" i="1"/>
  <c r="I47" i="1"/>
  <c r="F47" i="1" s="1"/>
  <c r="H31" i="1"/>
  <c r="H55" i="1" l="1"/>
  <c r="I21" i="1" s="1"/>
  <c r="I22" i="1" s="1"/>
  <c r="I23" i="1" s="1"/>
  <c r="H36" i="1"/>
  <c r="I55" i="1"/>
  <c r="I36" i="1"/>
  <c r="F36" i="1" s="1"/>
  <c r="F55" i="1"/>
  <c r="I31" i="1"/>
  <c r="F31" i="1" s="1"/>
  <c r="H39" i="1"/>
  <c r="I39" i="1" l="1"/>
  <c r="F39" i="1"/>
</calcChain>
</file>

<file path=xl/sharedStrings.xml><?xml version="1.0" encoding="utf-8"?>
<sst xmlns="http://schemas.openxmlformats.org/spreadsheetml/2006/main" count="4198" uniqueCount="2026">
  <si>
    <t>Nosný rošt podhledu, vč.dodávky modul 60 x 120 cm (kazety)</t>
  </si>
  <si>
    <t>1NP:60</t>
  </si>
  <si>
    <t>2NP:59</t>
  </si>
  <si>
    <t>767586203RT4</t>
  </si>
  <si>
    <t>Podhled minerální kazetový, vč.dodávky tl. 15 mm</t>
  </si>
  <si>
    <t>767995104R00</t>
  </si>
  <si>
    <t xml:space="preserve">Výroba a montáž kov. atypických konstr. do 50 kg </t>
  </si>
  <si>
    <t>kg</t>
  </si>
  <si>
    <t>ocel.rám č.5:</t>
  </si>
  <si>
    <t>I 80:34,45+6,89</t>
  </si>
  <si>
    <t>pl.tl.10mm:14,4</t>
  </si>
  <si>
    <t>spoj.materiál:1,67</t>
  </si>
  <si>
    <t>76701Rpol</t>
  </si>
  <si>
    <t>Zc01 Ocelový průvětrník prům.150mm, řár.zinek vč.kotvení, d+m</t>
  </si>
  <si>
    <t>viz detailní popis v tabulce zámečnických výrobků PD !!!:1</t>
  </si>
  <si>
    <t>76702Rpol</t>
  </si>
  <si>
    <t>Zc02 Vnitřní textilní zatemňovací roleta 147/203cm vč.rolet.kastlíku, elektr.pohon, dod.a mont.</t>
  </si>
  <si>
    <t>viz detailní popis v tabulce zámečnických výrobků PD !!!:30</t>
  </si>
  <si>
    <t>76703Rpol</t>
  </si>
  <si>
    <t>Zc03 Ocelové zábradl.madlo dl.1,2m masiv dub,vč.kotvení a nátěrů, d+m</t>
  </si>
  <si>
    <t>76704Rpol</t>
  </si>
  <si>
    <t>Zc04 Mobilní lyžina z rýh.plechu tl.6mm, dl.1,394m vč.kotvení a nátěrů, d+m</t>
  </si>
  <si>
    <t>viz detailní popis v tabulce zámečnických výrobků PD !!!:2</t>
  </si>
  <si>
    <t>76705Rpol</t>
  </si>
  <si>
    <t>Zc05 Systémový SDK výlez na střechu 60/60cm vč.AL rámu, dod.a mont.</t>
  </si>
  <si>
    <t>76706Rpol</t>
  </si>
  <si>
    <t>Zc06 Repase stáv.zábradlí, vč.nového madla vč.kotvení, nátěrů, d+m</t>
  </si>
  <si>
    <t>viz detailní popis v tabulce zámečnických výrobků PD !!!:10</t>
  </si>
  <si>
    <t>76714Rpol</t>
  </si>
  <si>
    <t>Ochran.drátěný koš ventilátoru 0,5/0,5/1,4m, d+m radon.odvětr.,nerez pletivo 50/50/5mm,vč.kotvení</t>
  </si>
  <si>
    <t>radonové opatření:1</t>
  </si>
  <si>
    <t>76715Rpol</t>
  </si>
  <si>
    <t xml:space="preserve">Lepená kotva  M12 - dod.a mont. </t>
  </si>
  <si>
    <t>ocel.rám č.5:24</t>
  </si>
  <si>
    <t>13380510</t>
  </si>
  <si>
    <t>Tyč průřezu I  80, střední, jakost oceli 11375</t>
  </si>
  <si>
    <t>T</t>
  </si>
  <si>
    <t>ocel.rám č.5 vč.prořezu:</t>
  </si>
  <si>
    <t>I 80:0,04134*1,1</t>
  </si>
  <si>
    <t>13611228</t>
  </si>
  <si>
    <t>Plech hladký jakost 11375.1  10x1000x2000 mm</t>
  </si>
  <si>
    <t>pl.tl.10mm:0,0144*1,1</t>
  </si>
  <si>
    <t>55399992</t>
  </si>
  <si>
    <t>Ocelové výrobky do 10 kg</t>
  </si>
  <si>
    <t>spoj.materiál:1,67*1,1</t>
  </si>
  <si>
    <t>998767102R00</t>
  </si>
  <si>
    <t xml:space="preserve">Přesun hmot pro zámečnické konstr., výšky do 12 m </t>
  </si>
  <si>
    <t>771</t>
  </si>
  <si>
    <t>Podlahy z dlaždic a obklady</t>
  </si>
  <si>
    <t>771 Podlahy z dlaždic a obklady</t>
  </si>
  <si>
    <t>771101210R00</t>
  </si>
  <si>
    <t>Penetrace podkladu pod dlažby vč.dodávky</t>
  </si>
  <si>
    <t>34,7</t>
  </si>
  <si>
    <t>771575109RT2</t>
  </si>
  <si>
    <t>Montáž podlah keram.,hladké, tmel, 30x30 cm vč.flexi lepidla a flexi spárovací hmoty</t>
  </si>
  <si>
    <t>771577133RS2</t>
  </si>
  <si>
    <t>Lišta nerezová přechodová, stejná výška dlaždic pro tloušťku dlaždic 10 mm</t>
  </si>
  <si>
    <t>1NP:0,8</t>
  </si>
  <si>
    <t>2NP:0,8</t>
  </si>
  <si>
    <t>771577843R00</t>
  </si>
  <si>
    <t>Podlahový profil dilatační výšky 10 mm vč.dodávky</t>
  </si>
  <si>
    <t>1NP:0,6+0,7</t>
  </si>
  <si>
    <t>2NP:0,6+0,7</t>
  </si>
  <si>
    <t>771578011R00</t>
  </si>
  <si>
    <t>6201Rpol</t>
  </si>
  <si>
    <t>Oprava stáv.mozaikového soklu - cca z 50%</t>
  </si>
  <si>
    <t>77,5*0,35</t>
  </si>
  <si>
    <t>Ostatní výrobky</t>
  </si>
  <si>
    <t>SOUPIS PRACÍ</t>
  </si>
  <si>
    <t>Soupis prací</t>
  </si>
  <si>
    <t xml:space="preserve">PRŮHONICE VI. ETAPA - ZDRAVOTNÍ INSTALACE </t>
  </si>
  <si>
    <t>Soupis prací stavby</t>
  </si>
  <si>
    <t>snímač  teploty  No 1000  .  Příložný</t>
  </si>
  <si>
    <t>plast  skrín s průhl  dveře  200x 300x150  Ip 44  všetně příslušenství a propojení , průchodek</t>
  </si>
  <si>
    <t>program  vybavení DDC  stanice</t>
  </si>
  <si>
    <t>VI  ETAPA</t>
  </si>
  <si>
    <t>okr.3 -snímání stavů - kotelna 3</t>
  </si>
  <si>
    <t>ELEKTROINSTALAČNÍ  MATERIÁL</t>
  </si>
  <si>
    <t>JYTY 2x1  . Stíněný</t>
  </si>
  <si>
    <t>JYTY 4x1  Stíněný</t>
  </si>
  <si>
    <t>CYKY  3Cx1,5</t>
  </si>
  <si>
    <t>CYKY 7Cx1,5</t>
  </si>
  <si>
    <t>CYKY 4Bx1,5</t>
  </si>
  <si>
    <t>CYKY 5Cx2,5</t>
  </si>
  <si>
    <t>J-Y(st)Y 2x2x0,8</t>
  </si>
  <si>
    <t>J-Y(st)Y 4x2x0,8</t>
  </si>
  <si>
    <t>J-Y(st)Y 10x2x0,8</t>
  </si>
  <si>
    <t>10</t>
  </si>
  <si>
    <t>JYTY 7x1  stíněný</t>
  </si>
  <si>
    <t>11</t>
  </si>
  <si>
    <t>CY6 zž</t>
  </si>
  <si>
    <t>12</t>
  </si>
  <si>
    <t>PVC krabice  100x100 IP 44  s  svork</t>
  </si>
  <si>
    <t>trubka instalační , průměr 16 mm komplet</t>
  </si>
  <si>
    <t>trubka instalační, průměr 21 mm  komplet</t>
  </si>
  <si>
    <t>Trubka ohebná průměr 20mm, včetně montážního materiálu</t>
  </si>
  <si>
    <t>Trubka pevná průměr 20mm, včetně montážního materiálu</t>
  </si>
  <si>
    <t>Trubka ohebná průměr 40mm, včetně montážního materiálu</t>
  </si>
  <si>
    <t>Trubka pevná průměr 40mm, včetně montážního materiálu</t>
  </si>
  <si>
    <t>Lišta vkládací 20x20 vč. příslušenství a upevňovacího mat.</t>
  </si>
  <si>
    <t>Lišta vkládací 40x60 vč. příslušenství a upevňovacího mat.</t>
  </si>
  <si>
    <t>montáž kovových nosných a doplňkových konstr.5-10 kg</t>
  </si>
  <si>
    <t>drobný pomocný materiál</t>
  </si>
  <si>
    <t>MONTÁŽNÍ PRÁCE</t>
  </si>
  <si>
    <t>napojení  kontakatu  PPK  zařízení 6 - pavilon F</t>
  </si>
  <si>
    <t>montáž rozvaděče   do 100 kg</t>
  </si>
  <si>
    <t>ukončení vodičů v rozvaděči   do 2,5 mm2</t>
  </si>
  <si>
    <t>Připojení  el přístroje</t>
  </si>
  <si>
    <t>upevňovací bod hmoždinkou 8-10 mm</t>
  </si>
  <si>
    <t>Zhotovení průtazu do zdi tl 45</t>
  </si>
  <si>
    <t>zhotovení pomocní kovové konstrukce do 5 kg</t>
  </si>
  <si>
    <t>Prozvoměmí a ukončení vodiče v el zařízení</t>
  </si>
  <si>
    <t>Stavební a  přípomocné  práce</t>
  </si>
  <si>
    <t xml:space="preserve">demontáž  a  opětná montáž SDK  podhledu </t>
  </si>
  <si>
    <t>Drobný montážní materiál</t>
  </si>
  <si>
    <t>kpl.</t>
  </si>
  <si>
    <t>Programování, uvedení do provozu</t>
  </si>
  <si>
    <t>Výchozí revize</t>
  </si>
  <si>
    <t>Doprava osob a materiálu</t>
  </si>
  <si>
    <t>Zaškolení obsluhy</t>
  </si>
  <si>
    <t>Montáž zařízení M+R</t>
  </si>
  <si>
    <t>Oživení, uvedení do provozu vč. testu 1:1, zaškolení obsluhy, protokolarní předání díla</t>
  </si>
  <si>
    <t>VI  ETAPA-</t>
  </si>
  <si>
    <t xml:space="preserve">VI   ETAPA </t>
  </si>
  <si>
    <t>07</t>
  </si>
  <si>
    <t>MaR</t>
  </si>
  <si>
    <t>Náklady na vyhotovení dokumentace skutečného provedení stavby a její předání objednateli v počtu: DSPS tištěné 3x + elektronicky (DWG+PDF ). DSPS dodat ve stejném členění jako zadávací DPS + doplnění o dílenskou a výrobní dokumentaci.</t>
  </si>
  <si>
    <t>005281011R</t>
  </si>
  <si>
    <t>Náklady na zajištění prací v souladu s plánem BOZP a platnými předpisy v oblasti BOZP a PO při práci</t>
  </si>
  <si>
    <t xml:space="preserve">Potrubí PVC svodné (ležaté) v zemi D 110 x 3,2 mm </t>
  </si>
  <si>
    <t xml:space="preserve">Datum: </t>
  </si>
  <si>
    <t xml:space="preserve"> </t>
  </si>
  <si>
    <t>01 Objekt C</t>
  </si>
  <si>
    <t>799 Ostatní výrobky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</si>
  <si>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</si>
  <si>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</si>
  <si>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</si>
  <si>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</si>
  <si>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</si>
  <si>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</si>
  <si>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</si>
  <si>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</si>
  <si>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</si>
  <si>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</si>
  <si>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</si>
  <si>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</si>
  <si>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</si>
  <si>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</si>
  <si>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</si>
  <si>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</si>
  <si>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</si>
  <si>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</si>
  <si>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</si>
  <si>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</si>
  <si>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</si>
  <si>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</si>
  <si>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</si>
  <si>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</si>
  <si>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</si>
  <si>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</si>
  <si>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</si>
  <si>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</si>
  <si>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</si>
  <si>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</si>
  <si>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</si>
  <si>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</si>
  <si>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</si>
  <si>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</si>
  <si>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</si>
  <si>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</si>
  <si>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</si>
  <si>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</si>
  <si>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</si>
  <si>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</si>
  <si>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</si>
  <si>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</si>
  <si>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</si>
  <si>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</si>
  <si>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</si>
  <si>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</si>
  <si>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</si>
  <si>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</si>
  <si>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</si>
  <si>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</si>
  <si>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</si>
  <si>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</si>
  <si>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</si>
  <si>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</si>
  <si>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</si>
  <si>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</si>
  <si>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</si>
  <si>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</si>
  <si>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</si>
  <si>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</si>
  <si>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</si>
  <si>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</si>
  <si>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</si>
  <si>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</si>
  <si>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</si>
  <si>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</si>
  <si>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</si>
  <si>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</si>
  <si>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</si>
  <si>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</si>
  <si>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</si>
  <si>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</si>
  <si>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</si>
  <si>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</si>
  <si>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</si>
  <si>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</si>
  <si>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</si>
  <si>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</si>
  <si>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</si>
  <si>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</si>
  <si>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</si>
  <si>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</si>
  <si>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</si>
  <si>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</si>
  <si>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</si>
  <si>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</si>
  <si>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</si>
  <si>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</si>
  <si>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</si>
  <si>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Celkem za</t>
  </si>
  <si>
    <t>2014/013</t>
  </si>
  <si>
    <t>Stavební úpravy - modernizace ZŠ Průhonice</t>
  </si>
  <si>
    <t>2014/013 Stavební úpravy - modernizace ZŠ Průhonice</t>
  </si>
  <si>
    <t>00</t>
  </si>
  <si>
    <t>Vedlejší a ostatní náklady</t>
  </si>
  <si>
    <t>00 Vedlejší a ostatní náklady</t>
  </si>
  <si>
    <t>ON</t>
  </si>
  <si>
    <t>Ostatní náklady</t>
  </si>
  <si>
    <t>ON Ostatní náklady</t>
  </si>
  <si>
    <t>005111029R</t>
  </si>
  <si>
    <t xml:space="preserve">Pasportizace před zahájením stavby </t>
  </si>
  <si>
    <t>Soubor</t>
  </si>
  <si>
    <t>005111030R</t>
  </si>
  <si>
    <t xml:space="preserve">Fotodokumentace průběhu stavby </t>
  </si>
  <si>
    <t xml:space="preserve">Fotodokumentace postupného průběhu výstavby, vč.předání digitální kopie. </t>
  </si>
  <si>
    <t>005211010R</t>
  </si>
  <si>
    <t xml:space="preserve">Předání a převzetí staveniště </t>
  </si>
  <si>
    <t>Náklady spojené s účastí zhotovitele na předání a převzetí staveniště.</t>
  </si>
  <si>
    <t>005211020R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</si>
  <si>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</si>
  <si>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</si>
  <si>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005211040R</t>
  </si>
  <si>
    <t>Užívání veřejných ploch a prostranství vč.poplatků za zábory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</si>
  <si>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</si>
  <si>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</si>
  <si>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</si>
  <si>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</si>
  <si>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005240010R</t>
  </si>
  <si>
    <t xml:space="preserve">Funkční zkoušky a revize před předáním stavby </t>
  </si>
  <si>
    <t>Náklady zhotovitele, které vzniknou v souvislosti s povinnostmi zhotovitele provést funkční zkoušky a revize ÚT, ZTI, VZT, EI.</t>
  </si>
  <si>
    <t>005240011R</t>
  </si>
  <si>
    <t xml:space="preserve">Měření na základě požadavků kontrolních orgánů </t>
  </si>
  <si>
    <t>Náklady zhotovitele, které vzniknou v souvislosti s povinnostmi zhotovitele provést kontrolní měření intenzity osvětlení, přítomnosti radonu apod., vyplývající z vyjádření KHS, stavebního úřadu a dalších dotčených orgánů.</t>
  </si>
  <si>
    <t>005240012R</t>
  </si>
  <si>
    <t xml:space="preserve">Předání a převzetí díla 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</si>
  <si>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</si>
  <si>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</si>
  <si>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</si>
  <si>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005281010R</t>
  </si>
  <si>
    <t xml:space="preserve">Propagace v průběhu výstavby </t>
  </si>
  <si>
    <t>Náklady spojené s povinnou publicitou, pokud ji objednatel požaduje. Zahrnuje zejména náklady na propagační a informační billboardy, tabule.</t>
  </si>
  <si>
    <t>005281013R</t>
  </si>
  <si>
    <t>Vstupní měření koncentrace radonu kontin.monitory před provedením radonových opatření</t>
  </si>
  <si>
    <t>005281014R</t>
  </si>
  <si>
    <t>Měření nárůstu a poklesu koncentrace radonu kontinuál.monitory v závislosti na čin.ventilátoru</t>
  </si>
  <si>
    <t>005281015R</t>
  </si>
  <si>
    <t xml:space="preserve">Závěrečné kolaudační měření koncentrace radonu </t>
  </si>
  <si>
    <t>VN</t>
  </si>
  <si>
    <t>Vedlejší náklady</t>
  </si>
  <si>
    <t>VN Vedlejší náklady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</si>
  <si>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</si>
  <si>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</si>
  <si>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</si>
  <si>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</si>
  <si>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</si>
  <si>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</si>
  <si>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</si>
  <si>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</si>
  <si>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</si>
  <si>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01</t>
  </si>
  <si>
    <t>6.etapa - objekt C</t>
  </si>
  <si>
    <t>01 6.etapa - objekt C</t>
  </si>
  <si>
    <t>1 Zemní práce</t>
  </si>
  <si>
    <t>132201110R00</t>
  </si>
  <si>
    <t xml:space="preserve">Hloubení rýh š.do 60 cm v hor.3 do 50 m3, STROJNĚ </t>
  </si>
  <si>
    <t>m3</t>
  </si>
  <si>
    <t>výkop pro radonové opatření - sběrné potrubí:29,6*0,4*0,8</t>
  </si>
  <si>
    <t>132201119R00</t>
  </si>
  <si>
    <t xml:space="preserve">Příplatek za lepivost - hloubení rýh 60 cm v hor.3 </t>
  </si>
  <si>
    <t>9,472</t>
  </si>
  <si>
    <t>133201101R00</t>
  </si>
  <si>
    <t xml:space="preserve">Hloubení šachet v hor.3 do 100 m3 </t>
  </si>
  <si>
    <t>výkop pro radonové opatření - montážní jámy:0,5*1*0,8*7+0,6*1*0,8*7</t>
  </si>
  <si>
    <t>133201109R00</t>
  </si>
  <si>
    <t xml:space="preserve">Příplatek za lepivost - hloubení šachet v hor.3 </t>
  </si>
  <si>
    <t>6,16</t>
  </si>
  <si>
    <t>162201102R00</t>
  </si>
  <si>
    <t xml:space="preserve">Vodorovné přemístění výkopku z hor.1-4 do 50 m </t>
  </si>
  <si>
    <t>výkopek pro zpětné zásypy:9,216</t>
  </si>
  <si>
    <t>162701105R00</t>
  </si>
  <si>
    <t xml:space="preserve">Vodorovné přemístění výkopku z hor.1-4 do 10000 m </t>
  </si>
  <si>
    <t>výkopek celkem:9,472+6,16</t>
  </si>
  <si>
    <t>odečet výkopku pro zpětné zásypy:-9,216</t>
  </si>
  <si>
    <t>167101101R00</t>
  </si>
  <si>
    <t xml:space="preserve">Nakládání výkopku z hor.1-4 v množství do 100 m3 </t>
  </si>
  <si>
    <t>171201201R00</t>
  </si>
  <si>
    <t xml:space="preserve">Uložení sypaniny na skl.-modelace na výšku přes 2m </t>
  </si>
  <si>
    <t>výkopek na skládku:6,416</t>
  </si>
  <si>
    <t>174101102R00</t>
  </si>
  <si>
    <t xml:space="preserve">Zásyp ruční se zhutněním </t>
  </si>
  <si>
    <t>radonové opatření - zpětný zásyp sběrného potrubí:29,6*0,4*0,4</t>
  </si>
  <si>
    <t>radonové opatření - zpětný zásyp montážních jam:0,5*1*0,8*7+0,6*1*0,4*7</t>
  </si>
  <si>
    <t>175101101RT2</t>
  </si>
  <si>
    <t>Obsyp potrubí bez prohození sypaniny s dodáním štěrkopísku frakce 0 - 22 mm</t>
  </si>
  <si>
    <t>radonové opatření - obsyp sběrného potrubí:29,6*0,4*0,4</t>
  </si>
  <si>
    <t>181101102R00</t>
  </si>
  <si>
    <t xml:space="preserve">Úprava pláně v zářezech v hor. 1-4, se zhutněním </t>
  </si>
  <si>
    <t>m2</t>
  </si>
  <si>
    <t>Položky jsou shodné i pro úpravu pláně v násypech.</t>
  </si>
  <si>
    <t>pod sběrné potrubí:29,6*0,4</t>
  </si>
  <si>
    <t>montážní jámy:0,5*1*7+0,6*1*7</t>
  </si>
  <si>
    <t>199000002R00</t>
  </si>
  <si>
    <t xml:space="preserve">Poplatek za skládku horniny 1- 4 </t>
  </si>
  <si>
    <t>6,416</t>
  </si>
  <si>
    <t>2</t>
  </si>
  <si>
    <t>Základy a zvláštní zakládání</t>
  </si>
  <si>
    <t>2 Základy a zvláštní zakládání</t>
  </si>
  <si>
    <t>211971110R00</t>
  </si>
  <si>
    <t xml:space="preserve">Opláštění žeber z geotextilie o sklonu do 1 : 2,5 </t>
  </si>
  <si>
    <t>V položce jsou zakalkulovány i náklady na vyčištění dna rýh a na urovnání povrchu lože.</t>
  </si>
  <si>
    <t>radonové opatření - opláštění potrubí v montážních jámách:0,6*2,7*7</t>
  </si>
  <si>
    <t>212561111R00</t>
  </si>
  <si>
    <t xml:space="preserve">Výplň odvodňov. trativodů kam. hrubě drcen. 16 mm </t>
  </si>
  <si>
    <t>radonové opatření - obsyp potrubí v montážních jámách:0,6*1*0,3*7</t>
  </si>
  <si>
    <t>212572111R00</t>
  </si>
  <si>
    <t xml:space="preserve">Lože trativodu ze štěrkopísku tříděného </t>
  </si>
  <si>
    <t>radonové opatření - lože potrubí v montážních jámách:0,6*1*0,1*7</t>
  </si>
  <si>
    <t>212753112R00</t>
  </si>
  <si>
    <t xml:space="preserve">Montáž ohebné dren. trubky do rýhy DN 65, bez lože </t>
  </si>
  <si>
    <t>m</t>
  </si>
  <si>
    <t>radonové opatření:7*7</t>
  </si>
  <si>
    <t>273323411RT5</t>
  </si>
  <si>
    <t>Železobeton základ. desek vodostavební C 25/30 XF3 odolnost proti střídavému působení mrazu</t>
  </si>
  <si>
    <t>radonové opatření - základ pod vetilátor:1*1*0,15</t>
  </si>
  <si>
    <t>273351215R00</t>
  </si>
  <si>
    <t xml:space="preserve">Bednění stěn základových desek - zřízení </t>
  </si>
  <si>
    <t>radonové opatření - bednění základu pod vetilátor:1*0,25*4</t>
  </si>
  <si>
    <t>273351216R00</t>
  </si>
  <si>
    <t xml:space="preserve">Bednění stěn základových desek - odstranění </t>
  </si>
  <si>
    <t>273361921RT4</t>
  </si>
  <si>
    <t>Výztuž základových desek ze svařovaných sítí průměr drátu  6,0, oka 100/100 mm</t>
  </si>
  <si>
    <t>t</t>
  </si>
  <si>
    <t>radonové opatření - výztuž základu pod vetilátor:1*1*0,0044*1,3*2</t>
  </si>
  <si>
    <t>28611241.A</t>
  </si>
  <si>
    <t>Trubka PVC-U drenážní flexibilní d  65 mm</t>
  </si>
  <si>
    <t>50</t>
  </si>
  <si>
    <t>28611281.A</t>
  </si>
  <si>
    <t>Spojka PVC d  65 mm pro ohebné drenážní trubky</t>
  </si>
  <si>
    <t>kus</t>
  </si>
  <si>
    <t>7</t>
  </si>
  <si>
    <t>28611324.A</t>
  </si>
  <si>
    <t>Zátka PVC d 65 mm pro drenážní trubky</t>
  </si>
  <si>
    <t>69366077</t>
  </si>
  <si>
    <t>Geotextílie 300g/m2</t>
  </si>
  <si>
    <t>11,34*1,1</t>
  </si>
  <si>
    <t>3</t>
  </si>
  <si>
    <t>Svislé a kompletní konstrukce</t>
  </si>
  <si>
    <t>3 Svislé a kompletní konstrukce</t>
  </si>
  <si>
    <t>317121047RT4</t>
  </si>
  <si>
    <t>Překlad nenosný porobeton, světlost otv. do 105 cm překlad nenosný 124 x 24,9 x 15cm</t>
  </si>
  <si>
    <t>1NP:3</t>
  </si>
  <si>
    <t>2NP:3</t>
  </si>
  <si>
    <t>342255020R00</t>
  </si>
  <si>
    <t xml:space="preserve">Příčky z desek pórobetonových tl. 5 cm </t>
  </si>
  <si>
    <t>1NP:0,75*0,75</t>
  </si>
  <si>
    <t>2NP:0,75*0,75</t>
  </si>
  <si>
    <t>342255022R00</t>
  </si>
  <si>
    <t xml:space="preserve">Příčky z desek pórobetonových tl. 7,5 cm </t>
  </si>
  <si>
    <t>2NP:0,325*3*4</t>
  </si>
  <si>
    <t>342255026R00</t>
  </si>
  <si>
    <t xml:space="preserve">Příčky z desek pórobetonových tl. 12,5 cm </t>
  </si>
  <si>
    <t>1NP:0,25*3,3+2,73*3,3+1,1*3,3</t>
  </si>
  <si>
    <t>2NP:0,25*3,3+2,73*3,45+1,1*3,3</t>
  </si>
  <si>
    <t>342255028R00</t>
  </si>
  <si>
    <t xml:space="preserve">Příčky z desek pórobetonových tl. 15 cm </t>
  </si>
  <si>
    <t>1NP:(1,315+1,36+1,31+1,325+1,33+1,35+1,345+1,28+1,35)*3-1,1*2</t>
  </si>
  <si>
    <t>3,32*3,3+1,25*3,3+1,375*3,3-0,6*2-0,7*2+10</t>
  </si>
  <si>
    <t>2NP:3,315*3,2-0,7*2-0,6*2+1,25*3,25+1,4*3,3+2,275*3-0,6*2+10</t>
  </si>
  <si>
    <t>342264051RT1</t>
  </si>
  <si>
    <t>Podhled sádrokartonový na zavěšenou ocel. konstr. desky standard tl. 12,5 mm, bez izolace</t>
  </si>
  <si>
    <t>2NP:28</t>
  </si>
  <si>
    <t>342264051RT3</t>
  </si>
  <si>
    <t>Podhled sádrokartonový na zavěšenou ocel. konstr. desky standard impreg. tl. 12,5 mm, bez izolace</t>
  </si>
  <si>
    <t>1NP:18</t>
  </si>
  <si>
    <t>2NP:17</t>
  </si>
  <si>
    <t>342264091R00</t>
  </si>
  <si>
    <t xml:space="preserve">Příplatek k podhledu sádrokart. za tl. desek 15 mm </t>
  </si>
  <si>
    <t>28+35</t>
  </si>
  <si>
    <t>342264098R00</t>
  </si>
  <si>
    <t xml:space="preserve">Příplatek k podhledu sádrokart. za plochu do 10 m2 </t>
  </si>
  <si>
    <t>35</t>
  </si>
  <si>
    <t>342264102R00</t>
  </si>
  <si>
    <t xml:space="preserve">Osazení reviz. dvířek do SDK podhledu, do 0,50 m2 </t>
  </si>
  <si>
    <t>pro ZTI:1</t>
  </si>
  <si>
    <t>342668111R00</t>
  </si>
  <si>
    <t xml:space="preserve">Těsnění styku příčky se stáv. konstrukcí PU pěnou </t>
  </si>
  <si>
    <t>1NP:1,315+1,36+1,31+1,325+1,33+1,35+1,345+1,28+1,35</t>
  </si>
  <si>
    <t>3,32+1,25+1,375+0,25+2,73+1,1</t>
  </si>
  <si>
    <t>2NP:3,315+1,25+1,4+2,275+0,25+2,73+1,1+0,325*4</t>
  </si>
  <si>
    <t>342948112R00</t>
  </si>
  <si>
    <t xml:space="preserve">Ukotvení příček k beton.kcím přistřelenými kotvami </t>
  </si>
  <si>
    <t>1NP:3*18+3,4*4</t>
  </si>
  <si>
    <t>2NP:3,4*6</t>
  </si>
  <si>
    <t>59591089</t>
  </si>
  <si>
    <t>Dvířka do sádrokartonu 200/200 s tlačným zámkem</t>
  </si>
  <si>
    <t>4</t>
  </si>
  <si>
    <t>Vodorovné konstrukce</t>
  </si>
  <si>
    <t>4 Vodorovné konstrukce</t>
  </si>
  <si>
    <t>411388531R00</t>
  </si>
  <si>
    <t>Zabetonování otvorů o ploše do 1 m2 ve stropech vč.bednění, podpěrné kce a výztuže</t>
  </si>
  <si>
    <t>odhad rozsahu:1,1</t>
  </si>
  <si>
    <t>416052112R00</t>
  </si>
  <si>
    <t>Jedn.ocel konstr.,1x deska tl.12,5, bez izolace bezesparý akustický podhled</t>
  </si>
  <si>
    <t>1NP:141</t>
  </si>
  <si>
    <t>2NP:57+56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</si>
  <si>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</si>
  <si>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</si>
  <si>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</si>
  <si>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</si>
  <si>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</si>
  <si>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1NP:1,45*1,95*34+0,9*0,9*2+1,32*2*2+1,45*2*2+1,5*2*2</t>
  </si>
  <si>
    <t>2NP:1,45*1,95*15+1,45*1,65*19+0,9*0,9*2</t>
  </si>
  <si>
    <t>611421321R00</t>
  </si>
  <si>
    <t xml:space="preserve">Oprava váp.omítek stropů do 30% plochy - hladkých </t>
  </si>
  <si>
    <t>1NP:8,8</t>
  </si>
  <si>
    <t>2NP:3,6</t>
  </si>
  <si>
    <t>611422321R00</t>
  </si>
  <si>
    <t xml:space="preserve">Oprava omítek stropů žb.žebr.do 30% pl.- hladkých </t>
  </si>
  <si>
    <t>1NP - viditelné části průvlaků:6,29*0,3*4+6,29*0,15*8+6,2*0,3*9+6,2*0,15*18+3,1*0,3+3,1*0,15*3</t>
  </si>
  <si>
    <t>3,1*0,165+1,4*0,15*2+2,1*0,2+2,1*0,15*2</t>
  </si>
  <si>
    <t>2NP - viditelné části průvlaků:6,925*0,3*4+6,925*0,15*8+6,305*0,3*4+6,305*0,15*8+6,31*0,3*4</t>
  </si>
  <si>
    <t>6,31*0,15*8+3,31*0,3+3,31*0,15*2</t>
  </si>
  <si>
    <t>611471413R00</t>
  </si>
  <si>
    <t xml:space="preserve">Úprava stropů aktiv. štukem s přísadou, tl. 2-3 mm </t>
  </si>
  <si>
    <t>1NP:8,8+52,8825</t>
  </si>
  <si>
    <t>2NP:48,882+3,6</t>
  </si>
  <si>
    <t>612403386R00</t>
  </si>
  <si>
    <t xml:space="preserve">Hrubá výplň rýh ve stěnách do 10x10cm maltou z SMS </t>
  </si>
  <si>
    <t>63</t>
  </si>
  <si>
    <t>612403388R00</t>
  </si>
  <si>
    <t xml:space="preserve">Hrubá výplň rýh ve stěnách do 15x15cm maltou z SMS </t>
  </si>
  <si>
    <t>po rozvodech ÚT:8,5</t>
  </si>
  <si>
    <t>ostatní:34</t>
  </si>
  <si>
    <t>612421321R00</t>
  </si>
  <si>
    <t xml:space="preserve">Oprava vápen.omítek stěn do 30 % pl. - hladkých </t>
  </si>
  <si>
    <t>1NP:</t>
  </si>
  <si>
    <t>m.č.C1.01:7,4*3,15*2+6,2*3,15*2-1,32*2,12-1,45*2-0,8*2*2+1,4*0,7*2+0,6*0,7/2*2</t>
  </si>
  <si>
    <t>-1,45*1,95*4+1,45*0,2*4+1,95*0,2*8+10</t>
  </si>
  <si>
    <t>m.č.C1.02 ( nad ker.obklady ):3,32*1+1,4*1*2</t>
  </si>
  <si>
    <t>m.č.C1.04 ( nad ker.obklady ):3,98*1+3,225*1</t>
  </si>
  <si>
    <t>m.č.C1.05:3,1*2,7+1,75*2,7+1,6*2,7*2+3,25*1,35*2</t>
  </si>
  <si>
    <t>m.č.C1.06:24,1*3,05*2+1,48*3,05-1,45*1,95*14-0,9*2+0,4*3*12+1,35*0,4*6+20</t>
  </si>
  <si>
    <t>1,45*0,2*14+1,95*0,2*28+10</t>
  </si>
  <si>
    <t>-(1,315+1,36+1,31+1,325+1,33+1,35+1,345+1,28+1,35)*3</t>
  </si>
  <si>
    <t>m.č.C1.07:8,44*3,15*2+6,29*3,15*2-0,9*2-1,45*1,95*5+1,45*0,2*5+1,95*0,2*10</t>
  </si>
  <si>
    <t>-6,29*2*2-0,9*2*2-0,9*0,9*2+5</t>
  </si>
  <si>
    <t>m.č.C1.08:17,2*3,15*2+6,66*3,15*2-1,45*1,95*10+0,385*3*14+1,45*0,2*10+15</t>
  </si>
  <si>
    <t>1,95*0,2*20+10</t>
  </si>
  <si>
    <t>-(1,315+1,36+1,31+1,325+1,33+1,35+1,345+1,28+1,35)*3+10</t>
  </si>
  <si>
    <t>m.č.C1.09:3,5*2,5+1,7*1,9*2+3,095*1,9+3,4*1+5</t>
  </si>
  <si>
    <t>2NP:</t>
  </si>
  <si>
    <t>m.č.C2.01:31,1*2,75*2+7,9*2,75*2-2,275*2,75-0,8*2-0,9*2*3-1,45*1,65*18+9</t>
  </si>
  <si>
    <t>1,45*0,2*18+1,65*0,2*36+0,4*2,75*30+10</t>
  </si>
  <si>
    <t>m.č.C2.02:2,275*3+1,58*2,95+1,58*3,05-1,45*1,65+1,45*0,2+1,65*0,2*2</t>
  </si>
  <si>
    <t>m.č.C2.03 ( nad ker.obkladem ):3,315*1+1,4*1*2</t>
  </si>
  <si>
    <t>m.č.C2.05 ( nad ker.obkladem ):3,185*1+3,98*1-0,9*0,4*2</t>
  </si>
  <si>
    <t>m.č.C2.06:8,44*2,955+8,44*3,42+6,295*3,2*2-0,9*2-0,325*3*4-1,2*1,5-1,45*1,95*5</t>
  </si>
  <si>
    <t>1,45*0,2*5+1,95*0,2*10+0,15*3,42*8+10</t>
  </si>
  <si>
    <t>m.č.C2.07:8,435*2,955+8,435*3,42+6,305*3,2*2-1,2*1,5-0,9*1,5-0,9*2-1,45*1,95*5</t>
  </si>
  <si>
    <t>m.č.C2.08:8,47*2,955+8,47*3,42+6,31*3,2*2-0,9*2-1,2*1,5-0,9*1,5-1,45*1,95*5</t>
  </si>
  <si>
    <t>612425921R00</t>
  </si>
  <si>
    <t xml:space="preserve">Omítka vápenná vnitřního ostění - hladká </t>
  </si>
  <si>
    <t>1NP:0,5*0,25*4</t>
  </si>
  <si>
    <t>2NP:0,5*0,25*4</t>
  </si>
  <si>
    <t>612425931R00</t>
  </si>
  <si>
    <t xml:space="preserve">Omítka vápenná vnitřního ostění - štuková </t>
  </si>
  <si>
    <t>1NP:0,9*0,25*2+0,4*0,25*4</t>
  </si>
  <si>
    <t>2NP:0,9*0,25*2+0,4*0,25*4</t>
  </si>
  <si>
    <t>612471413R00</t>
  </si>
  <si>
    <t xml:space="preserve">Úprava vnitřních stěn aktivovaným štukem s přísad. </t>
  </si>
  <si>
    <t>1NP:412,1701</t>
  </si>
  <si>
    <t>2NP:486,8496</t>
  </si>
  <si>
    <t>612473181R00</t>
  </si>
  <si>
    <t xml:space="preserve">Omítka vnitřního zdiva ze suché směsi, hladká </t>
  </si>
  <si>
    <t>m.č.C1.02:3,32*2*2+1,4*2*2-0,8*2-0,6*2-0,7*2</t>
  </si>
  <si>
    <t>m.č.C1.04:3,98*2*2+3,225*2*2-0,7*2-0,9*0,5*2</t>
  </si>
  <si>
    <t>m.č.C1.03 :1,375*2*2+1,1*2*2-0,6*2</t>
  </si>
  <si>
    <t>m.č.C1.08:1,35*1,5+0,385*1,5*2</t>
  </si>
  <si>
    <t>m.č.C2.03 :3,315*2*2+1,4*2*2-0,6*2-0,7*2-0,8*2</t>
  </si>
  <si>
    <t>m.č.C2.05 :3,185*2*2+3,98*2*2-0,9*0,4*2-0,7*2</t>
  </si>
  <si>
    <t>m.č.C2.04 :1,4*2*2+1,1*2*2-0,6*2</t>
  </si>
  <si>
    <t>m.č.C2.06:1,2*1,5+0,325*1,5*2</t>
  </si>
  <si>
    <t>m.č.C2.07:1,2*1,5+0,9*1,5</t>
  </si>
  <si>
    <t>m.č.C2.08:1,2*1,5+0,9*1,5</t>
  </si>
  <si>
    <t>612473182R00</t>
  </si>
  <si>
    <t xml:space="preserve">Omítka vnitřního zdiva ze suché směsi, štuková </t>
  </si>
  <si>
    <t>m.č.C1.01:0,75*3,15-0,75*0,75+0,125*3,15</t>
  </si>
  <si>
    <t>m.č.C1.02 ( nad ker.obklady ):3,32*1+10</t>
  </si>
  <si>
    <t>m.č.C1.04 ( nad ker.obklady ):3,98*1+3,225*1-0,9*0,4*2</t>
  </si>
  <si>
    <t>m.č.C1.03 ( nad ker.obklady ):1,375*1*2+1,1*1*2</t>
  </si>
  <si>
    <t>m.č.C1.06:(1,315+1,36+1,31+1,325+1,33+1,35+1,345+1,28+1,35)*3-1,1*2+5</t>
  </si>
  <si>
    <t>m.č.C1.08:(1,315+1,36+1,31+1,325+1,33+1,35+1,345+1,28+1,35)*3-1,1*2-1,35*1,5</t>
  </si>
  <si>
    <t>m.č.C2.03 ( nad ker.obklady ):3,315*1</t>
  </si>
  <si>
    <t>m.č.C2.05  ( nad ker.obklady ):3,185*1+3,98*1+5</t>
  </si>
  <si>
    <t>m.č.C2.04  ( nad ker.obklady ):1,4*1*2+1,1*1*2</t>
  </si>
  <si>
    <t>m.č.C2.06:0,325*3*4-0,325*1,5*2</t>
  </si>
  <si>
    <t>m.č.C2.02:2,275*3-0,8*2+5</t>
  </si>
  <si>
    <t>m.č.C2.01:2,275*2,75-0,8*2</t>
  </si>
  <si>
    <t>612473186R00</t>
  </si>
  <si>
    <t xml:space="preserve">Příplatek za zabudované rohovníky, omítka zdiva </t>
  </si>
  <si>
    <t>1NP:0,9*4*2+3*2+0,75*4</t>
  </si>
  <si>
    <t>2NP:0,9*4*2+3*2+0,75*4+3*2</t>
  </si>
  <si>
    <t>612481211RU1</t>
  </si>
  <si>
    <t>Montáž výztužné sítě (perlinky) do stěrky-stěny včetně výztužné sítě a stěrkového tmelu</t>
  </si>
  <si>
    <t>pórobeton.zdivo:1,125*2+27,3375*2+93,029*2+3,9+70</t>
  </si>
  <si>
    <t>62</t>
  </si>
  <si>
    <t>Úpravy povrchů vnější</t>
  </si>
  <si>
    <t>62 Úpravy povrchů vnější</t>
  </si>
  <si>
    <t>620991121R00</t>
  </si>
  <si>
    <t xml:space="preserve">Zakrývání výplní vnějších otvorů z lešení </t>
  </si>
  <si>
    <t>dtto vnitřní výplně:204,325</t>
  </si>
  <si>
    <t>622471317RS8</t>
  </si>
  <si>
    <t>Nátěr nebo nástřik stěn vnějších, složitost 1 - 2 hmota silikátová barevná skupina II</t>
  </si>
  <si>
    <t>nátěr stáv.fasády:395,9</t>
  </si>
  <si>
    <t>(1,45*30+1,45*38+1,95*60+1,65*38+1,95*38+0,9*12)*0,2</t>
  </si>
  <si>
    <t>3,6*0,1*30+1,45*30*0,1+2,1*0,1*38</t>
  </si>
  <si>
    <t>622904112R00</t>
  </si>
  <si>
    <t xml:space="preserve">Očištění fasád tlakovou vodou složitost 1 - 2 </t>
  </si>
  <si>
    <t>dtto nátěr stáv.fasády:491,67</t>
  </si>
  <si>
    <t>Podlahy a podlahové konstrukce</t>
  </si>
  <si>
    <t>63 Podlahy a podlahové konstrukce</t>
  </si>
  <si>
    <t>631312141R00</t>
  </si>
  <si>
    <t xml:space="preserve">Doplnění rýh betonem v dosavadních mazaninách </t>
  </si>
  <si>
    <t>po rozvodech ÚT:</t>
  </si>
  <si>
    <t>1NP:45*0,3*0,11</t>
  </si>
  <si>
    <t>2NP:52*0,3*0,11</t>
  </si>
  <si>
    <t>631312621R00</t>
  </si>
  <si>
    <t xml:space="preserve">Mazanina betonová tl. 5 - 8 cm C 20/25 </t>
  </si>
  <si>
    <t>skladba P1b:24,3*0,04</t>
  </si>
  <si>
    <t>skladba P2a:(4,8+1,5+10,9)*0,05</t>
  </si>
  <si>
    <t>skladba P4:8,8*0,055</t>
  </si>
  <si>
    <t>skladba P2b:(4,6+1,5+11,4)*0,05</t>
  </si>
  <si>
    <t>631319151R00</t>
  </si>
  <si>
    <t xml:space="preserve">Příplatek za přehlaz. mazanin pod povlaky tl. 8 cm </t>
  </si>
  <si>
    <t>3,191+3,201</t>
  </si>
  <si>
    <t>631361921RT2</t>
  </si>
  <si>
    <t>Výztuž mazanin svařovanou sítí z drátů tažených průměr drátu  5,0, oka 100/100 mm</t>
  </si>
  <si>
    <t>skladba P1b:24,3*0,003113*1,3</t>
  </si>
  <si>
    <t>skladba P2a:(4,8+1,5+10,9)*0,003113*1,3</t>
  </si>
  <si>
    <t>skladba P4:8,8*0,003113*1,3</t>
  </si>
  <si>
    <t>skladba P2b:(4,6+1,5+11,4)*0,003113*1,3</t>
  </si>
  <si>
    <t>631571003R00</t>
  </si>
  <si>
    <t xml:space="preserve">Násyp ze štěrkopísku 0 - 32,  zpevňující </t>
  </si>
  <si>
    <t>zásyp stáv.šachty:0,6*0,6*0,9</t>
  </si>
  <si>
    <t>632413102R00</t>
  </si>
  <si>
    <t xml:space="preserve">Potěr 25 MPa, samonivelační, ručně, tl. 2 mm </t>
  </si>
  <si>
    <t>skladba P2a:4,8+1,5+10,9</t>
  </si>
  <si>
    <t>skladba P4:8,8</t>
  </si>
  <si>
    <t>632415102RT2</t>
  </si>
  <si>
    <t>Potěr samonivelační ručně tl. 2,5 mm vyrovnávací</t>
  </si>
  <si>
    <t>skladba P1b:24,3</t>
  </si>
  <si>
    <t>skladba P1a:39,5+53,3+112,5+60</t>
  </si>
  <si>
    <t>632415106RT2</t>
  </si>
  <si>
    <t>Potěr samonivelační ručně tl. 5 mm vyrovnávací</t>
  </si>
  <si>
    <t>skladba P2b:4,6+1,5+11,4</t>
  </si>
  <si>
    <t>632451031R00</t>
  </si>
  <si>
    <t xml:space="preserve">Vyrovnávací potěr MC 15, v ploše, tl. 20 mm </t>
  </si>
  <si>
    <t>93</t>
  </si>
  <si>
    <t>Dokončovací práce inženýrských staveb</t>
  </si>
  <si>
    <t>93 Dokončovací práce inženýrských staveb</t>
  </si>
  <si>
    <t>9301Rpol</t>
  </si>
  <si>
    <t xml:space="preserve">Tryskání stáv.schodišťových stupňů pískem </t>
  </si>
  <si>
    <t>skladba P8:3,5*1,5+3,4*1,5+24*1,5*0,2</t>
  </si>
  <si>
    <t>94</t>
  </si>
  <si>
    <t>Lešení a stavební výtahy</t>
  </si>
  <si>
    <t>94 Lešení a stavební výtahy</t>
  </si>
  <si>
    <t>941941031R00</t>
  </si>
  <si>
    <t xml:space="preserve">Montáž lešení leh.řad.s podlahami,š.do 1 m, H 10 m </t>
  </si>
  <si>
    <t>lešení fasády:34,6*8+0,4*8+6,3*8+2,7*3+0,5*7+43,7*7+7,2*1,5+3,7*4</t>
  </si>
  <si>
    <t>941941191R00</t>
  </si>
  <si>
    <t xml:space="preserve">Příplatek za každý měsíc použití lešení k pol.1031 </t>
  </si>
  <si>
    <t>673,5*1,5</t>
  </si>
  <si>
    <t>941941831R00</t>
  </si>
  <si>
    <t xml:space="preserve">Demontáž lešení leh.řad.s podlahami,š.1 m, H 10 m </t>
  </si>
  <si>
    <t>673,5</t>
  </si>
  <si>
    <t>941955002R00</t>
  </si>
  <si>
    <t xml:space="preserve">Lešení lehké pomocné, výška podlahy do 1,9 m </t>
  </si>
  <si>
    <t>1NP:24,3+4,8+1,5+10,9+8,8+39,5+53,3+112,5+16,1+90</t>
  </si>
  <si>
    <t>2NP:60,5+3,6+4,6+1,5+11,4+53,5*2+53,7+80</t>
  </si>
  <si>
    <t>944944011R00</t>
  </si>
  <si>
    <t xml:space="preserve">Montáž ochranné sítě z umělých vláken </t>
  </si>
  <si>
    <t>673,5+8*1*3+4*1+1,5*1</t>
  </si>
  <si>
    <t>944944031R00</t>
  </si>
  <si>
    <t xml:space="preserve">Příplatek za každý měsíc použití sítí k pol. 4011 </t>
  </si>
  <si>
    <t>703*1,5</t>
  </si>
  <si>
    <t>944944081R00</t>
  </si>
  <si>
    <t xml:space="preserve">Demontáž ochranné sítě z umělých vláken </t>
  </si>
  <si>
    <t>703</t>
  </si>
  <si>
    <t>9419901Rpol</t>
  </si>
  <si>
    <t>Ochrana střešní krytiny objektu F proti poškození při montáži a demontáži lešení</t>
  </si>
  <si>
    <t>3,8*2,5</t>
  </si>
  <si>
    <t>95</t>
  </si>
  <si>
    <t>Dokončovací konstrukce na pozemních stavbách</t>
  </si>
  <si>
    <t>95 Dokončovací konstrukce na pozemních stavbách</t>
  </si>
  <si>
    <t>952901110R00</t>
  </si>
  <si>
    <t xml:space="preserve">Čištění mytím vnějších ploch oken a dveří </t>
  </si>
  <si>
    <t>204,325</t>
  </si>
  <si>
    <t>952901111R00</t>
  </si>
  <si>
    <t xml:space="preserve">Vyčištění budov o výšce podlaží do 4 m </t>
  </si>
  <si>
    <t>1NP:24,3+4,8+1,5+10,9+8,8+39,5+53,3+112,5+16,1</t>
  </si>
  <si>
    <t>2NP:60,5+3,6+4,6+1,5+11,4+53,5*2+53,7</t>
  </si>
  <si>
    <t>952902110R00</t>
  </si>
  <si>
    <t xml:space="preserve">Čištění zametáním v místnostech a chodbách </t>
  </si>
  <si>
    <t>průběžný úklid:514*5</t>
  </si>
  <si>
    <t>9501Rpol</t>
  </si>
  <si>
    <t>Protiprachové příčky - ocel.nosná kce+2xSDK 12,5mm PE fólie+dotěsnění,hluk.izol.tl.8mm, vč.dveří, d+m</t>
  </si>
  <si>
    <t>1NP:1,6*3,3+1,5*3,3</t>
  </si>
  <si>
    <t>9502Rpol</t>
  </si>
  <si>
    <t xml:space="preserve">Montáž hasících přístrojů </t>
  </si>
  <si>
    <t>dle PBŘS:2</t>
  </si>
  <si>
    <t>9504Rpol</t>
  </si>
  <si>
    <t xml:space="preserve">Přístroj hasicí práškový 6kg - 34A/233B </t>
  </si>
  <si>
    <t>9505Rpol</t>
  </si>
  <si>
    <t xml:space="preserve">Přístroj hasicí vodní 9l - 13A </t>
  </si>
  <si>
    <t>9506Rpol</t>
  </si>
  <si>
    <t>Venkovní ventilátor pro odvětrání radonu 190/125 dod.a mont., vč.nastavení pracovního režimu</t>
  </si>
  <si>
    <t>9507Rpol</t>
  </si>
  <si>
    <t>Hygroregulovaná okenní ventilační štěrbina výkon 11-35m3/h, dod.a mont.</t>
  </si>
  <si>
    <t>radonové opatření:3*3</t>
  </si>
  <si>
    <t>909      R00</t>
  </si>
  <si>
    <t xml:space="preserve">Hzs-nezmeritelne stavebni prace </t>
  </si>
  <si>
    <t>h</t>
  </si>
  <si>
    <t>vyklizení objektu, vystěhování stáv.vybavení:85</t>
  </si>
  <si>
    <t>přípomoce pro profese:</t>
  </si>
  <si>
    <t>ZTI:20</t>
  </si>
  <si>
    <t>EI:30</t>
  </si>
  <si>
    <t>VZT:15</t>
  </si>
  <si>
    <t>ÚT:25</t>
  </si>
  <si>
    <t>96</t>
  </si>
  <si>
    <t>Bourání konstrukcí</t>
  </si>
  <si>
    <t>96 Bourání konstrukcí</t>
  </si>
  <si>
    <t>962031132R00</t>
  </si>
  <si>
    <t xml:space="preserve">Bourání příček cihelných tl. 10 cm </t>
  </si>
  <si>
    <t>1NP:3,4*3,3+4,045*3,3-0,6*2*5-0,8*2+1,48*1</t>
  </si>
  <si>
    <t>2NP:3,4*3,4+4,08*3,45+0,76*3,4+1,2*3,4-0,6*2*5-0,8*2</t>
  </si>
  <si>
    <t>962031133R00</t>
  </si>
  <si>
    <t xml:space="preserve">Bourání příček cihelných tl. 15 cm </t>
  </si>
  <si>
    <t>1NP:5,085*3,3-0,8*2</t>
  </si>
  <si>
    <t>962032231R00</t>
  </si>
  <si>
    <t xml:space="preserve">Bourání zdiva z cihel pálených na MVC </t>
  </si>
  <si>
    <t>1NP:6,27*3*0,3*2-0,8*0,3*2+0,615*3,3*0,175+0,3*3,3*0,2</t>
  </si>
  <si>
    <t>2NP:0,3*3,3*0,2</t>
  </si>
  <si>
    <t>962081141R00</t>
  </si>
  <si>
    <t xml:space="preserve">Bourání příček ze skleněných tvárnic tl. 15 cm </t>
  </si>
  <si>
    <t>1NP:1,2*0,6*3</t>
  </si>
  <si>
    <t>963016111R00</t>
  </si>
  <si>
    <t xml:space="preserve">DMTZ podhledu SDK, kovová kce., 1xoplášť.12,5 mm </t>
  </si>
  <si>
    <t>1NP:34*0,655+34*0,45</t>
  </si>
  <si>
    <t>965042141R00</t>
  </si>
  <si>
    <t xml:space="preserve">Bourání mazanin betonových tl. 10 cm, nad 4 m2 </t>
  </si>
  <si>
    <t>V položce není kalkulována manipulace se sutí, která se oceňuje samostatně položkami souboru 979.</t>
  </si>
  <si>
    <t>1NP:19*0,11</t>
  </si>
  <si>
    <t>2NP:19*0,11+5,5*0,04</t>
  </si>
  <si>
    <t>965048150R00</t>
  </si>
  <si>
    <t xml:space="preserve">Dočištění povrchu po vybourání dlažeb, tmel do 50% </t>
  </si>
  <si>
    <t>1NP:129+19+21+9+24+3,28*6,225</t>
  </si>
  <si>
    <t>2NP:206+18</t>
  </si>
  <si>
    <t>965081713R00</t>
  </si>
  <si>
    <t xml:space="preserve">Bourání dlaždic keramických tl. 1 cm, nad 1 m2 </t>
  </si>
  <si>
    <t>1NP:24+9+21+19+19+3,28*6,225</t>
  </si>
  <si>
    <t>1NP - sokl:6,6*2+3,5*2+0,6*8+0,4*8+5,1*2+1,9*2-0,8*3+7,6*2+6,2*2-0,8*2-1,4*2</t>
  </si>
  <si>
    <t>0,2*8+5,085*2+4,7*2-0,8*2</t>
  </si>
  <si>
    <t>2NP:18+19+5,5</t>
  </si>
  <si>
    <t>2NP - sokl:6,7*2+2,9*2-1,45-1,4+5,1*2+3,2+0,2*24</t>
  </si>
  <si>
    <t>968061125R00</t>
  </si>
  <si>
    <t xml:space="preserve">Vyvěšení dřevěných dveřních křídel pl. do 2 m2 </t>
  </si>
  <si>
    <t>1NP:15</t>
  </si>
  <si>
    <t>2NP:10</t>
  </si>
  <si>
    <t>968072455R00</t>
  </si>
  <si>
    <t xml:space="preserve">Vybourání kovových dveřních zárubní pl. do 2 m2 </t>
  </si>
  <si>
    <t>1NP:0,8*2*7+0,6*2*5</t>
  </si>
  <si>
    <t>2NP:0,8*2*5+0,6*2*5</t>
  </si>
  <si>
    <t>968072456R00</t>
  </si>
  <si>
    <t xml:space="preserve">Vybourání kovových dveřních zárubní pl. nad 2 m2 </t>
  </si>
  <si>
    <t>1NP:1,45*2</t>
  </si>
  <si>
    <t>970031060R00</t>
  </si>
  <si>
    <t xml:space="preserve">Vrtání jádrové do zdiva cihelného do D 60 mm </t>
  </si>
  <si>
    <t>pro rozvody ÚT:28*0,3</t>
  </si>
  <si>
    <t>970051080R00</t>
  </si>
  <si>
    <t xml:space="preserve">Vrtání jádrové do ŽB do D 80 mm </t>
  </si>
  <si>
    <t>radonové opatření:6*7</t>
  </si>
  <si>
    <t>970051100R00</t>
  </si>
  <si>
    <t xml:space="preserve">Vrtání jádrové do ŽB do D 100 mm </t>
  </si>
  <si>
    <t>pro ÚT:4*0,35</t>
  </si>
  <si>
    <t>970051200R00</t>
  </si>
  <si>
    <t xml:space="preserve">Vrtání jádrové do ŽB do D 200 mm </t>
  </si>
  <si>
    <t>1NP:0,3*2</t>
  </si>
  <si>
    <t>2NP:0,5*2</t>
  </si>
  <si>
    <t>970051250R00</t>
  </si>
  <si>
    <t xml:space="preserve">Vrtání jádrové do ŽB do D 250 mm </t>
  </si>
  <si>
    <t>2NP - pro VZT:0,35*2+0,25*2</t>
  </si>
  <si>
    <t>970051300R00</t>
  </si>
  <si>
    <t xml:space="preserve">Vrtání jádrové do ŽB do D 300 mm </t>
  </si>
  <si>
    <t>prostupy střechou:0,3+0,25</t>
  </si>
  <si>
    <t>970054080R00</t>
  </si>
  <si>
    <t xml:space="preserve">Příp. za jádr. vrt. vodor. ve stěně ŽB do D 80 mm </t>
  </si>
  <si>
    <t>72</t>
  </si>
  <si>
    <t>970056100R00</t>
  </si>
  <si>
    <t xml:space="preserve">Příplatek za jádr. vrt. stropu v ŽB do D 100 mm </t>
  </si>
  <si>
    <t>1,4</t>
  </si>
  <si>
    <t>970056200R00</t>
  </si>
  <si>
    <t xml:space="preserve">Příplatek za jádr. vrt. stropu v ŽB do D 200 mm </t>
  </si>
  <si>
    <t>1,6</t>
  </si>
  <si>
    <t>970056250R00</t>
  </si>
  <si>
    <t xml:space="preserve">Příplatek za jádr. vrt. stropu v ŽB do D 250 mm </t>
  </si>
  <si>
    <t>1,2</t>
  </si>
  <si>
    <t>970056300R00</t>
  </si>
  <si>
    <t xml:space="preserve">Příplatek za jádr. vrt. stropu v ŽB do D 300 mm </t>
  </si>
  <si>
    <t>0,55</t>
  </si>
  <si>
    <t>970231300R00</t>
  </si>
  <si>
    <t xml:space="preserve">Řezání cihelného zdiva hl. řezu 300 mm </t>
  </si>
  <si>
    <t>1NP:0,75*2+0,875*2</t>
  </si>
  <si>
    <t>2NP:0,75*2+0,875*2</t>
  </si>
  <si>
    <t>970241100R00</t>
  </si>
  <si>
    <t xml:space="preserve">Řezání prostého betonu hl. řezu 100 mm </t>
  </si>
  <si>
    <t>pro rozvody ÚT:</t>
  </si>
  <si>
    <t>1NP:8,2*3+5,9*2+1,9+0,6*2+0,3*2</t>
  </si>
  <si>
    <t>2NP:8,2*3+5,9*2+0,7+2,3+0,3</t>
  </si>
  <si>
    <t>970251250R00</t>
  </si>
  <si>
    <t xml:space="preserve">Řezání železobetonu hl. řezu 250 mm </t>
  </si>
  <si>
    <t>prostupy pro VZT stropy:0,3*4*2</t>
  </si>
  <si>
    <t>971033531R00</t>
  </si>
  <si>
    <t xml:space="preserve">Vybourání otv. zeď cihel. pl.1 m2, tl.15 cm, MVC </t>
  </si>
  <si>
    <t>1NP:1,35*2,4*2+1,28*2,4-1,2*0,6*3+1,495*3,3-1,45*2</t>
  </si>
  <si>
    <t>971033541R00</t>
  </si>
  <si>
    <t xml:space="preserve">Vybourání otv. zeď cihel. pl.1 m2, tl.30 cm, MVC </t>
  </si>
  <si>
    <t>1NP:0,875*0,75*0,3</t>
  </si>
  <si>
    <t>2NP:0,875*0,75*0,3</t>
  </si>
  <si>
    <t>971033631R00</t>
  </si>
  <si>
    <t xml:space="preserve">Vybourání otv. zeď cihel. pl.4 m2, tl.15 cm, MVC </t>
  </si>
  <si>
    <t>1NP:1,35*2,4+1,495*3,3-0,8*2</t>
  </si>
  <si>
    <t>971033641R00</t>
  </si>
  <si>
    <t xml:space="preserve">Vybourání otv. zeď cihel. pl.4 m2, tl.30 cm, MVC </t>
  </si>
  <si>
    <t>1NP:1,35*2,4*0,2*2-0,8*2*0,2</t>
  </si>
  <si>
    <t>973031812R00</t>
  </si>
  <si>
    <t xml:space="preserve">Vysekání kapes pro zavázání příček tl. 10 cm </t>
  </si>
  <si>
    <t>2NP:3*4</t>
  </si>
  <si>
    <t>973031813R00</t>
  </si>
  <si>
    <t xml:space="preserve">Vysekání kapes pro zavázání příček tl. 15 cm </t>
  </si>
  <si>
    <t>1NP:3*18+3,3*4</t>
  </si>
  <si>
    <t>2NP:3,5+3,3*3+3,2*2</t>
  </si>
  <si>
    <t>974031164R00</t>
  </si>
  <si>
    <t xml:space="preserve">Vysekání rýh ve zdi cihelné 15 x 15 cm </t>
  </si>
  <si>
    <t>1NP:1,15*2</t>
  </si>
  <si>
    <t>2NP:1,15*2</t>
  </si>
  <si>
    <t>974031165R00</t>
  </si>
  <si>
    <t xml:space="preserve">Vysekání rýh ve zdi cihelné 15 x 20 cm </t>
  </si>
  <si>
    <t>2NP:4</t>
  </si>
  <si>
    <t>974031167R00</t>
  </si>
  <si>
    <t xml:space="preserve">Vysekání rýh ve zdi cihelné 15 x 30 cm </t>
  </si>
  <si>
    <t>rýhy pro ÚT:8,5</t>
  </si>
  <si>
    <t>974042553R00</t>
  </si>
  <si>
    <t xml:space="preserve">Vysekání rýh betonová, monolitická dlažba 10x10 cm </t>
  </si>
  <si>
    <t>1NP:45</t>
  </si>
  <si>
    <t>2NP:52</t>
  </si>
  <si>
    <t>974042559R00</t>
  </si>
  <si>
    <t xml:space="preserve">Příplatek za dalších 10 cm šířky rýhy hl. 10 cm </t>
  </si>
  <si>
    <t>97*2</t>
  </si>
  <si>
    <t>976071111R00</t>
  </si>
  <si>
    <t xml:space="preserve">Vybourání kovových zábradlí a madel </t>
  </si>
  <si>
    <t>1NP/2NP:3,8*2+1,75</t>
  </si>
  <si>
    <t>1NP:1,5</t>
  </si>
  <si>
    <t>976085411R00</t>
  </si>
  <si>
    <t xml:space="preserve">Vybourání kanal.rámů a poklopů plochy nad 0,6 m2 </t>
  </si>
  <si>
    <t>1NP:1</t>
  </si>
  <si>
    <t>978011141R00</t>
  </si>
  <si>
    <t xml:space="preserve">Otlučení omítek vnitřních vápenných stropů do 30 % </t>
  </si>
  <si>
    <t>dtto opravy omítek:12,4+101,1645</t>
  </si>
  <si>
    <t>978013141R00</t>
  </si>
  <si>
    <t xml:space="preserve">Otlučení omítek vnitřních stěn v rozsahu do 30 % </t>
  </si>
  <si>
    <t>dtto opravy omítek:1033,0197</t>
  </si>
  <si>
    <t>978013191R00</t>
  </si>
  <si>
    <t xml:space="preserve">Otlučení omítek vnitřních stěn v rozsahu do 100 % </t>
  </si>
  <si>
    <t>1NP - pod ker.obklady:4,045*2*2+2,17*2,2*2-0,6*2*4-0,8*2+1,07*2*10+0,7*2*10-0,6*2*5+3,4*2*2</t>
  </si>
  <si>
    <t>1,365*2*2-0,6*2-0,8*2*2+2</t>
  </si>
  <si>
    <t>1NP - pod olej.nátěry:8,5*1,7*4+6,3*1,7*4-0,8*1,7-1,45*0,85*10+0,85*0,15*10+3,28*1,7</t>
  </si>
  <si>
    <t>6,3*1,7-1,45*0,85*2+0,85*0,15*4+5,1*1,7*2+1,9*1,7*2-1,35*1,7*6</t>
  </si>
  <si>
    <t>-1,495*1,7*2-1,45*0,85*14+0,85*0,25*28+0,1*2-1,35*1,7*7</t>
  </si>
  <si>
    <t>0,6*1,7*8+0,4*1,7*8+19,1*1,7*2+3,5*1,7*2-0,8*1,7*3+0,4*1,7*22</t>
  </si>
  <si>
    <t>7,6*1,7*2+6,2*1,7*2-0,8*1,7*2-1,4*1,7*2+0,615*1,7*2+5,1*1,7+3,2*1,7</t>
  </si>
  <si>
    <t>2NP - pod ker.obklady:4,08*2*2+2*2*2-0,6*2*5-0,8*2+0,76*2*2+1,1*2*2-0,6*2+3,4*2*2+1,5*2*2</t>
  </si>
  <si>
    <t>-0,8*2*2+1,35*2*8+1*2*2+0,9*2*6-0,6*2*4+3*2</t>
  </si>
  <si>
    <t>2NP - pod olej.nátěry:8,5*1,7*6+6,3*1,7*6-0,8*1,7*3-1,45*0,85*15+0,85*0,15*30+33,1*1,7*2</t>
  </si>
  <si>
    <t>2,9*1,7*2-0,8*1,7*4+5,1*1,7</t>
  </si>
  <si>
    <t>978059531R00</t>
  </si>
  <si>
    <t xml:space="preserve">Odsekání vnitřních obkladů stěn nad 2 m2 </t>
  </si>
  <si>
    <t>1NP:4,045*2*2+2,17*2,2*2-0,6*2*4-0,8*2+1,07*2*10+0,7*2*10-0,6*2*5+3,4*2*2</t>
  </si>
  <si>
    <t>2NP:4,08*2*2+2*2*2-0,6*2*5-0,8*2+0,76*2*2+1,1*2*2-0,6*2+3,4*2*2+1,5*2*2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</si>
  <si>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</si>
  <si>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</si>
  <si>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</si>
  <si>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</si>
  <si>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</si>
  <si>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</si>
  <si>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</si>
  <si>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</si>
  <si>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</si>
  <si>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</si>
  <si>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</si>
  <si>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</si>
  <si>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979999997R00</t>
  </si>
  <si>
    <t xml:space="preserve">Poplatek za skládku čistá suť </t>
  </si>
  <si>
    <t>99</t>
  </si>
  <si>
    <t>Staveništní přesun hmot</t>
  </si>
  <si>
    <t>99 Staveništní přesun hmot</t>
  </si>
  <si>
    <t>999281108R00</t>
  </si>
  <si>
    <t xml:space="preserve">Přesun hmot pro opravy a údržbu do výšky 12 m </t>
  </si>
  <si>
    <t>711</t>
  </si>
  <si>
    <t>Izolace proti vodě</t>
  </si>
  <si>
    <t>711 Izolace proti vodě</t>
  </si>
  <si>
    <t>711111001RZ1</t>
  </si>
  <si>
    <t>Izolace proti vlhkosti vodor. nátěr za studena 1x nátěr - včetně dodávky penetračního laku</t>
  </si>
  <si>
    <t>711141559RT2</t>
  </si>
  <si>
    <t>Izolace proti vlhk. vodorovná pásy přitavením 2 vrstvy - materiál ve specifikaci</t>
  </si>
  <si>
    <t>skladba P2a:17,2</t>
  </si>
  <si>
    <t>711212001RT1</t>
  </si>
  <si>
    <t>Nátěr hydroizolační těsnicí hmotou proti vlhkosti, vč.dodávky</t>
  </si>
  <si>
    <t>(3,32*2+1,4*2+3,98*2+3,225*2+1,1*2+1,375*2-0,6*2-0,7*2-0,8)*0,15</t>
  </si>
  <si>
    <t>(3,315*2+1,4*2+3,98*2+3,185*2+1,4*2+1,1*2-0,7*2-0,6*2-0,8)*0,15</t>
  </si>
  <si>
    <t>711212601RT1</t>
  </si>
  <si>
    <t>Těsnicí pás do spoje podlaha - stěna vč.dodávky</t>
  </si>
  <si>
    <t>skladba P2a:3,32*2+1,4*2+3,98*2+3,225*2+1,1*2+1,375*2-0,6*2-0,7*2-0,8+0,15*16</t>
  </si>
  <si>
    <t>skladba P2b:3,315*2+1,4*2+3,98*2+3,185*2+1,4*2+1,1*2-0,7*2-0,6*2-0,8+0,15*16</t>
  </si>
  <si>
    <t>62852265</t>
  </si>
  <si>
    <t>Pás modifikovaný asfaltový se skleněnou rohoží</t>
  </si>
  <si>
    <t>hydroizolace vč.prořezu:26*1,15</t>
  </si>
  <si>
    <t>62855000</t>
  </si>
  <si>
    <t>Pás modifikovaný asfaltový protiradonový</t>
  </si>
  <si>
    <t>SLOŽENÍ PÁSU:</t>
  </si>
  <si>
    <t xml:space="preserve"> - jemnozrnný minerální posyp</t>
  </si>
  <si>
    <t>- směs asfaltu modifikovaného termoplastickým kaučukem typu SBS s minerálními plnivy v celkové tloušťce min. 1 mm</t>
  </si>
  <si>
    <t>- spřažená nosná vložka z hliníkové fólie + skelná rohož o celkové plošné hmotnosti min. 100 g/m2</t>
  </si>
  <si>
    <t>- lehce tavitelná polymerní fólie</t>
  </si>
  <si>
    <t>998711102R00</t>
  </si>
  <si>
    <t xml:space="preserve">Přesun hmot pro izolace proti vodě, výšky do 12 m </t>
  </si>
  <si>
    <t>712</t>
  </si>
  <si>
    <t>Živičné krytiny</t>
  </si>
  <si>
    <t>712 Živičné krytiny</t>
  </si>
  <si>
    <t>71201Rpol</t>
  </si>
  <si>
    <t>Zaizolování prostupu pro VZT hlavici na střeše vč.napojení povlak.krytiny, kompl.řešení prostupu</t>
  </si>
  <si>
    <t>71202Rpol</t>
  </si>
  <si>
    <t>Zaizolování prostupu pro ZTI komínek na střeše vč.napojení povlak.krytiny, kompl.řešení prostupu</t>
  </si>
  <si>
    <t>5</t>
  </si>
  <si>
    <t>712300832RT1</t>
  </si>
  <si>
    <t>Odstranění živičné krytiny střech do 10° 2vrstvé z ploch jednotlivě do 10 m2</t>
  </si>
  <si>
    <t>prostupy střechou:0,6*2+0,4*5</t>
  </si>
  <si>
    <t>998712202R00</t>
  </si>
  <si>
    <t xml:space="preserve">Přesun hmot pro povlakové krytiny, výšky do 12 m </t>
  </si>
  <si>
    <t>979990122R00</t>
  </si>
  <si>
    <t xml:space="preserve">Poplatek za skládku suti - PVC střešní krytina </t>
  </si>
  <si>
    <t>713</t>
  </si>
  <si>
    <t>Izolace tepelné</t>
  </si>
  <si>
    <t>713 Izolace tepelné</t>
  </si>
  <si>
    <t>713100832R00</t>
  </si>
  <si>
    <t xml:space="preserve">Odstr. tepelné izolace z min. desek tl. do 200 mm </t>
  </si>
  <si>
    <t>prostupy střechou:0,6*2+0,4*4</t>
  </si>
  <si>
    <t>713111121R00</t>
  </si>
  <si>
    <t xml:space="preserve">Izolace tepelné stropů rovných spodem, drátem </t>
  </si>
  <si>
    <t>nad částí AKU podhledů:</t>
  </si>
  <si>
    <t>2NP:56</t>
  </si>
  <si>
    <t>713111221RK6</t>
  </si>
  <si>
    <t>Montáž parozábrany, zavěšené podhl., přelep. spojů vč.doddávky AL fólie</t>
  </si>
  <si>
    <t>nad SDK podhledy:63</t>
  </si>
  <si>
    <t>713121111R00</t>
  </si>
  <si>
    <t xml:space="preserve">Izolace tepelná podlah na sucho, jednovrstvá </t>
  </si>
  <si>
    <t>713191100RT9</t>
  </si>
  <si>
    <t>Položení izolační fólie včetně dodávky fólie PE</t>
  </si>
  <si>
    <t>skladba P2b:17,5</t>
  </si>
  <si>
    <t>713191221R00</t>
  </si>
  <si>
    <t>Izolace tepelná podlah obložení stěn pásky 100 mm tl.20mm, vč.dodávky</t>
  </si>
  <si>
    <t>1NP:21,58+25,4+15,1</t>
  </si>
  <si>
    <t>2NP:25,36</t>
  </si>
  <si>
    <t>713541201R00</t>
  </si>
  <si>
    <t>Tmelení spár 2 x 15 mm protipožárním tmelem vč.dodávky</t>
  </si>
  <si>
    <t>70</t>
  </si>
  <si>
    <t>713541301R00</t>
  </si>
  <si>
    <t>Tmelení ploch protipožárním tmelem vč.dodávky</t>
  </si>
  <si>
    <t>30</t>
  </si>
  <si>
    <t>713552121R00</t>
  </si>
  <si>
    <t xml:space="preserve">Protipož.trubní ucpávka EI 120, do D 108 mm, stěna </t>
  </si>
  <si>
    <t>16</t>
  </si>
  <si>
    <t>713552151R00</t>
  </si>
  <si>
    <t xml:space="preserve">Protipož.trubní ucpávka EI 120, do D 108 mm, strop </t>
  </si>
  <si>
    <t>15</t>
  </si>
  <si>
    <t>28375866</t>
  </si>
  <si>
    <t>Deska polystyrenová 100 S Stabil tl. 30 mm</t>
  </si>
  <si>
    <t>skladba P2a:17,2*1,03</t>
  </si>
  <si>
    <t>skladba P2b:17,5*1,03</t>
  </si>
  <si>
    <t>28375867</t>
  </si>
  <si>
    <t>Deska polystyrenová 100 S Stabil tl. 40 mm</t>
  </si>
  <si>
    <t>skladba P4:8,8*1,03</t>
  </si>
  <si>
    <t>63151422</t>
  </si>
  <si>
    <t>Deska z minerální plsti AKU tl. 80 mm</t>
  </si>
  <si>
    <t>nad částí AKU podhledů vč.prořezu:56*1,05</t>
  </si>
  <si>
    <t>998713202R00</t>
  </si>
  <si>
    <t xml:space="preserve">Přesun hmot pro izolace tepelné, výšky do 12 m </t>
  </si>
  <si>
    <t>979990144R00</t>
  </si>
  <si>
    <t xml:space="preserve">Poplatek za skládku suti - minerální vata </t>
  </si>
  <si>
    <t>721</t>
  </si>
  <si>
    <t>Vnitřní kanalizace</t>
  </si>
  <si>
    <t>721 Vnitřní kanalizace</t>
  </si>
  <si>
    <t>721176222R00</t>
  </si>
  <si>
    <t>drenážní opatření:9+2*0,5</t>
  </si>
  <si>
    <t>721176223R00</t>
  </si>
  <si>
    <t>drenážní opatření:20+5*0,5</t>
  </si>
  <si>
    <t>998721102R00</t>
  </si>
  <si>
    <t xml:space="preserve">Přesun hmot pro vnitřní kanalizaci, výšky do 12 m </t>
  </si>
  <si>
    <t>766</t>
  </si>
  <si>
    <t>Konstrukce truhlářské</t>
  </si>
  <si>
    <t>766 Konstrukce truhlářské</t>
  </si>
  <si>
    <t>76601Rpol</t>
  </si>
  <si>
    <t>Dc01 Dveře vnitř.plné 80/197cm, vč.bezfalc.zárubně HPL laminát, nerez kování a zarážka, d+m</t>
  </si>
  <si>
    <t>viz detailní popis v tabulce dveří PD !!!:1</t>
  </si>
  <si>
    <t>76602Rpol</t>
  </si>
  <si>
    <t>Dc02 Dveře vnitř.plné 60/197cm, vč.bezfalc.zárubně HPL laminát+mřížka, nerez kování a zarážka, d+m</t>
  </si>
  <si>
    <t>76603Rpol</t>
  </si>
  <si>
    <t>Dc03 Dveře vnitř.plné 70/197cm, vč.bezfalc.zárubně HPL laminát+mřížka, nerez kování a zarážka, d+m</t>
  </si>
  <si>
    <t>76604Rpol</t>
  </si>
  <si>
    <t>Dc04 Dveře vnitř.plné 80/197cm, vč.bezfalc.zárubně HPL laminát, nerez kování a zarážka, d+m</t>
  </si>
  <si>
    <t>76605Rpol</t>
  </si>
  <si>
    <t>Dc05 Dveře vnitř.plné 148/210cm,vč.bezfalc.zárubně HPL laminát, nerez kování a zarážka, d+m</t>
  </si>
  <si>
    <t>76606Rpol</t>
  </si>
  <si>
    <t>Dc06 Dveře vnitř.plné 90/197cm, vč.bezfalc.zárubně HPL laminát, AKU, nerez kování a zarážka, d+m</t>
  </si>
  <si>
    <t>76607Rpol</t>
  </si>
  <si>
    <t>Dc07 Dveře vnitř.plné 110/197cm,vč.bezfalc.zárubně HPL laminát, AKU, nerez kování a zarážka, d+m</t>
  </si>
  <si>
    <t>76608Rpol</t>
  </si>
  <si>
    <t>Dc08 Dveře vnitř.plné 60/197cm, vč.bezfalc.zárubně HPL laminát, nerez kování a zarážka, d+m</t>
  </si>
  <si>
    <t>76609Rpol</t>
  </si>
  <si>
    <t>Dc09 Dveře vnitř.plné 80/197cm, vč.bezfalc.zárubně HPL laminát, nerez kování a zarážka, d+m</t>
  </si>
  <si>
    <t>76610Rpol</t>
  </si>
  <si>
    <t>Dc10 Dveře vnitř.plné 60/197cm, vč.bezfalc.zárubně HPL laminát+mřížka, nerez kování a zarážka, d+m</t>
  </si>
  <si>
    <t>76611Rpol</t>
  </si>
  <si>
    <t>Dc11 Dveře vnitř.plné 70/197cm, vč.bezfalc.zárubně HPL laminát+mřížka, nerez kování a zarážka, d+m</t>
  </si>
  <si>
    <t>76612Rpol</t>
  </si>
  <si>
    <t>Dc12 Dveře vnitř.plné 90/197cm, vč.bezfalc.zárubně HPL laminát, AKU, nerez kování a zarážka, d+m</t>
  </si>
  <si>
    <t>76613Rpol</t>
  </si>
  <si>
    <t>Dc13 Dveře vnitř.plné 90/197cm, vč.bezfalc.zárubně HPL laminát, AKU, nerez kování a zarážka, d+m</t>
  </si>
  <si>
    <t>76614Rpol</t>
  </si>
  <si>
    <t>Dc14 Dveře vnitř.plné 90/197cm, vč.bezfalc.zárubně HPL laminát, AKU, nerez kování a zarážka, d+m</t>
  </si>
  <si>
    <t>76615Rpol</t>
  </si>
  <si>
    <t>Tc01 Kuchňská linka dl.3m,prac.deska laminát, d+m vč.lednice,dřezu,skloker.desky,mikrov.trouby,diges</t>
  </si>
  <si>
    <t>viz detailní popis v tabulce truhlářských výrobků PD !!!:4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</si>
  <si>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</si>
  <si>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</si>
  <si>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</si>
  <si>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</si>
  <si>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</si>
  <si>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767586101RT3</t>
  </si>
  <si>
    <t>Stavba: Stavební úpravy -modernizace</t>
  </si>
  <si>
    <t>Základní školy Průhonice- PAVILON "C"- DODATEK</t>
  </si>
  <si>
    <t>KAMEROVÝ SYSTÉM CCTV</t>
  </si>
  <si>
    <t>AV TECHNIKA</t>
  </si>
  <si>
    <t>PŘÍSTUPOVÝ SYSTÉM</t>
  </si>
  <si>
    <t xml:space="preserve">   strana:2</t>
  </si>
  <si>
    <t>Kamerový systém - CCTV</t>
  </si>
  <si>
    <t>40+50</t>
  </si>
  <si>
    <t>Kabel   UTP4-pár Cat.5E</t>
  </si>
  <si>
    <t>80+80+50</t>
  </si>
  <si>
    <t>220 73-1023</t>
  </si>
  <si>
    <t>Vnitřní FixDome IP kamera ,montáž na strop</t>
  </si>
  <si>
    <t>,PoE 802.3af,1x10/100Mb Ethernet</t>
  </si>
  <si>
    <t>vč. držáku pro uchycení na stěnu- sledování chodeb</t>
  </si>
  <si>
    <t>KAMEROVÝ SYSTÉM  CELKEM</t>
  </si>
  <si>
    <t>Krabice odbočná KO68</t>
  </si>
  <si>
    <t>Krabice 132x132x72mm  zabudovaná do katedry</t>
  </si>
  <si>
    <t>Krabice 132x132x72mm pod omítku</t>
  </si>
  <si>
    <t>Trubka PVC ohebná FXP pr. 40mm</t>
  </si>
  <si>
    <t>20+20+40+20+20+40</t>
  </si>
  <si>
    <t>Datová zásuvka 2xRJ45</t>
  </si>
  <si>
    <t>Reproduktor zapuštěný do podhledu</t>
  </si>
  <si>
    <t>34+34</t>
  </si>
  <si>
    <t>Kabel  HDMI</t>
  </si>
  <si>
    <t>70+70+70</t>
  </si>
  <si>
    <t>Kabel  koaxiální vnitřní</t>
  </si>
  <si>
    <t>20+40+12</t>
  </si>
  <si>
    <t xml:space="preserve">   strana:3</t>
  </si>
  <si>
    <t>Kabel  USB</t>
  </si>
  <si>
    <t>20+40+60+12</t>
  </si>
  <si>
    <t>Konektror RJ45 6A na kabel</t>
  </si>
  <si>
    <t>Konektror HDMI na kabel</t>
  </si>
  <si>
    <t>Konektror koaxiál na kabel</t>
  </si>
  <si>
    <t>Konektror CINCH na kabel</t>
  </si>
  <si>
    <t>Odpojovací relé pro odpojení místního ozvučení</t>
  </si>
  <si>
    <t>při hlášení školního rozhlasu vč. nehořlavé svorkovnice</t>
  </si>
  <si>
    <t>Plastový sloupek průchozí pro kabely- 110x70mm</t>
  </si>
  <si>
    <t xml:space="preserve">Datová zásuvka 1xRJ45 </t>
  </si>
  <si>
    <t>Podlahová protahovací krabice 200x200mm</t>
  </si>
  <si>
    <t xml:space="preserve">Bezdrátový přístupový bod AP WIFI  standardu </t>
  </si>
  <si>
    <t>IEEE 802.11ac kompatibilní se systémy školy</t>
  </si>
  <si>
    <t>(Ubiquity UniFi)</t>
  </si>
  <si>
    <t>Kabel   UTP 4-pár Cat.6E kroucené páry 8-žil pro WiFi</t>
  </si>
  <si>
    <t>Datová zásuvka 1xRJ45 Cat.6E</t>
  </si>
  <si>
    <t>Strukturovaná kabeláž-součet</t>
  </si>
  <si>
    <t>Strukturovaná kabeláž  CELKEM</t>
  </si>
  <si>
    <t xml:space="preserve">   strana:4</t>
  </si>
  <si>
    <t>Přístupový systém</t>
  </si>
  <si>
    <t>220 32-0112</t>
  </si>
  <si>
    <t>Řídící jednotka na sběrnici RS 485</t>
  </si>
  <si>
    <t>pro připojení snímače karet,elektrických otvíračů</t>
  </si>
  <si>
    <t>možnost ovládání EZS, EPS, CCTV, napájení 12VDC</t>
  </si>
  <si>
    <t>220 32-0128</t>
  </si>
  <si>
    <t xml:space="preserve">Čtečka karet(čipú) montáž pod povrch, připojení </t>
  </si>
  <si>
    <t>do řídícího modulu</t>
  </si>
  <si>
    <t>Odchodové tlačítko plastové tlačítko do krabice KP 68</t>
  </si>
  <si>
    <t>Síťový zdroj pro centrální čtecí jednotky 13,8VDC</t>
  </si>
  <si>
    <t>Kabel Belden 8723-LSF</t>
  </si>
  <si>
    <t>30+40+20+20</t>
  </si>
  <si>
    <t>Kabel JY-(St)Y 2x2x0,8</t>
  </si>
  <si>
    <t>Kabel CHKE-V 3x1,5 požárně odolný</t>
  </si>
  <si>
    <t>50+60</t>
  </si>
  <si>
    <t>Krabicepod omítku pro instalaci čtečky</t>
  </si>
  <si>
    <t>Krabice KO68</t>
  </si>
  <si>
    <t>Trubka PVC pr.20mm</t>
  </si>
  <si>
    <t>30+40+20</t>
  </si>
  <si>
    <t xml:space="preserve">Příchytka na jeden kabel s požární odolností </t>
  </si>
  <si>
    <t>PŘÍSTUPOVÝ SYSTÉM JIS CELKEM</t>
  </si>
  <si>
    <t>08</t>
  </si>
  <si>
    <t>Slaboproud - dodatek</t>
  </si>
  <si>
    <t xml:space="preserve">Potrubí PVC svodné (ležaté) v zemi D 125 x 3,2 mm </t>
  </si>
  <si>
    <t>Hrana na schody PVC šedá</t>
  </si>
  <si>
    <t xml:space="preserve">Spára podlaha - stěna, silikonem </t>
  </si>
  <si>
    <t>spoj ker.obklad/ker.dlažba:3,32*2+1,4*2+1,375*2+1,1*2+3,98*2+3,225*2-0,8-0,7*2-0,6*2</t>
  </si>
  <si>
    <t>spoj ker.obklad/ker.dlažba:3,315*2+1,4*2+1,4*2+1,1*2+3,98*2+3,185*2-0,8-0,7*2-0,6*2</t>
  </si>
  <si>
    <t>597642031</t>
  </si>
  <si>
    <t>Dlažba keramická protiskluz. 300x300x12mm</t>
  </si>
  <si>
    <t>skladba P2a:17,2*1,1</t>
  </si>
  <si>
    <t>skladba P2b:17,5*1,1</t>
  </si>
  <si>
    <t>998771102R00</t>
  </si>
  <si>
    <t xml:space="preserve">Přesun hmot pro podlahy z dlaždic, výšky do 12 m </t>
  </si>
  <si>
    <t>773</t>
  </si>
  <si>
    <t>Podlahy teracové</t>
  </si>
  <si>
    <t>773 Podlahy teracové</t>
  </si>
  <si>
    <t>773541360R00</t>
  </si>
  <si>
    <t xml:space="preserve">Podlahy z teraca z barevné drtě, prosté, tl. 3 cm </t>
  </si>
  <si>
    <t>skladba P9:3,095*1,7</t>
  </si>
  <si>
    <t>773542010R00</t>
  </si>
  <si>
    <t xml:space="preserve">Obruby z teraca z barevné drtě, šířky do 10 cm </t>
  </si>
  <si>
    <t>3,095+1,7*2</t>
  </si>
  <si>
    <t>773991001R00</t>
  </si>
  <si>
    <t xml:space="preserve">Broušení teracových podlah dvojnásobné </t>
  </si>
  <si>
    <t>5,2615</t>
  </si>
  <si>
    <t>773992004R00</t>
  </si>
  <si>
    <t xml:space="preserve">Výplň dilatačních spár keramickou mozaikou </t>
  </si>
  <si>
    <t>1,5*2</t>
  </si>
  <si>
    <t>998773102R00</t>
  </si>
  <si>
    <t xml:space="preserve">Přesun hmot pro podlahy teracové, výšky do 12 m </t>
  </si>
  <si>
    <t>776</t>
  </si>
  <si>
    <t>Podlahy povlakové</t>
  </si>
  <si>
    <t>776 Podlahy povlakové</t>
  </si>
  <si>
    <t>776210300R00</t>
  </si>
  <si>
    <t xml:space="preserve">Lepení hran pryžových na stupně </t>
  </si>
  <si>
    <t>1NP:1,4*3+2,1*2+1,65*2</t>
  </si>
  <si>
    <t>776220110R00</t>
  </si>
  <si>
    <t xml:space="preserve">Lepení podlah z PVC na stupnice rovné </t>
  </si>
  <si>
    <t>1NP:11,7</t>
  </si>
  <si>
    <t>776220200R00</t>
  </si>
  <si>
    <t xml:space="preserve">Lepení podlah z PVC na podstupnice </t>
  </si>
  <si>
    <t>776401800RT1</t>
  </si>
  <si>
    <t>Demontáž soklíků nebo lišt, pryžových nebo z PVC odstranění a uložení na hromady</t>
  </si>
  <si>
    <t>1NP:8,5*4+6,3*4-0,8*2*2+3,28*2+6,3*2-0,8+12,5*2+1,9*2-1,45-0,8+0,4*12</t>
  </si>
  <si>
    <t>2NP:8,5*6+6,3*6-0,8*3+26,3*2+1,9*2-0,8*3+0,4*28</t>
  </si>
  <si>
    <t>776421100R00</t>
  </si>
  <si>
    <t xml:space="preserve">Lepení podlahových soklíků z měkčeného PVC </t>
  </si>
  <si>
    <t>skladba P1b:7,5*2+0,2*8+3,1*2+1,95+0,2*6-1,32-1,45-0,8*2</t>
  </si>
  <si>
    <t>skladba P1a:24,2*2+1,48+0,4*10-1,32-1,1-0,9+8,44*2+6,29*2-0,9+17,2*2+6,66*2-1,1</t>
  </si>
  <si>
    <t>0,385*14+0,15*26</t>
  </si>
  <si>
    <t>skladba P4:3,1*2+4,85*2-0,8</t>
  </si>
  <si>
    <t>skladba P1a:8,44*2+8,435*2+2,695*4+6,31*2-0,9*3+0,15*24+31,1*2+2,85*2-0,9*3</t>
  </si>
  <si>
    <t>-3,1+0,4*30-0,8*2+2,275*2+1,58*2-0,8</t>
  </si>
  <si>
    <t>776511000R00</t>
  </si>
  <si>
    <t xml:space="preserve">Lepení povlakových podlah z pásů pryžových </t>
  </si>
  <si>
    <t>776511820R00</t>
  </si>
  <si>
    <t xml:space="preserve">Odstranění PVC a koberců lepených s podložkou </t>
  </si>
  <si>
    <t>1NP:53*2+23</t>
  </si>
  <si>
    <t>2NP:47+53*3</t>
  </si>
  <si>
    <t>776521100R00</t>
  </si>
  <si>
    <t xml:space="preserve">Lepení povlakových podlah z pásů PVC na lepidlo </t>
  </si>
  <si>
    <t>skladba P1a:39,5+53,3+112,5</t>
  </si>
  <si>
    <t>skladba P1a:60,5+3,6+53,5*2+53,7</t>
  </si>
  <si>
    <t>776994111RT1</t>
  </si>
  <si>
    <t>Svařování povlakových podlah z pásů nebo čtverců včetně svařovací šňůry PVC</t>
  </si>
  <si>
    <t>(8,8+454,4)*1,2</t>
  </si>
  <si>
    <t>28342400</t>
  </si>
  <si>
    <t>Soklík profil z měkčeného PVC</t>
  </si>
  <si>
    <t>skladba P1b:21,58*1,05</t>
  </si>
  <si>
    <t>skladba P1a:135,03*1,05</t>
  </si>
  <si>
    <t>skladba P4:15,1*1,05</t>
  </si>
  <si>
    <t>skladba P1a:137,46*1,05</t>
  </si>
  <si>
    <t>28342413</t>
  </si>
  <si>
    <t>1NP:12</t>
  </si>
  <si>
    <t>28410109</t>
  </si>
  <si>
    <t>Přírodní linoleum tl. 2,5 mm, š. 2 m</t>
  </si>
  <si>
    <t>skladba P1b:24,3*1,08</t>
  </si>
  <si>
    <t>skladba P1a:205,3*1,08</t>
  </si>
  <si>
    <t>schody:11,7*0,2*1,08+11,7*0,3*1,08</t>
  </si>
  <si>
    <t>skladba P1a:224,8*1,08</t>
  </si>
  <si>
    <t>28416042.A</t>
  </si>
  <si>
    <t>Podlahovina vinylová š. 2 m tl. 2,5 mm</t>
  </si>
  <si>
    <t>skladba P4:8,8*1,08</t>
  </si>
  <si>
    <t>998776202R00</t>
  </si>
  <si>
    <t xml:space="preserve">Přesun hmot pro podlahy povlakové, výšky do 12 m </t>
  </si>
  <si>
    <t>979990181R00</t>
  </si>
  <si>
    <t xml:space="preserve">Poplatek za skládku suti - PVC podlahová krytina </t>
  </si>
  <si>
    <t>781</t>
  </si>
  <si>
    <t>Obklady keramické</t>
  </si>
  <si>
    <t>781 Obklady keramické</t>
  </si>
  <si>
    <t>781101210R00</t>
  </si>
  <si>
    <t>Penetrace podkladu pod obklady vč.dodávky</t>
  </si>
  <si>
    <t>143,885</t>
  </si>
  <si>
    <t>781475115R00</t>
  </si>
  <si>
    <t>Obklad vnitřní stěn keramický, do tmele, 25x25 cm vč.flexi lepidla a flexi spárovací hmoty</t>
  </si>
  <si>
    <t>m.č.C1.04:3,98*2*2+3,225*2*2-0,7*2-0,9*0,5*2+0,9*0,25*2+0,5*0,25*4</t>
  </si>
  <si>
    <t>m.č.C1.07:6,29*2*2+0,9*2*2+0,9*0,9*2</t>
  </si>
  <si>
    <t>m.č.C2.05 :3,185*2*2+3,98*2*2-0,9*0,4*2-0,7*2+0,4*0,25*4</t>
  </si>
  <si>
    <t>781497121R00</t>
  </si>
  <si>
    <t xml:space="preserve">Lišta hliníková rohová k obkladům </t>
  </si>
  <si>
    <t>1NP:0,9*2+0,5*4+2*2+2*2+0,9*2+1,5*2</t>
  </si>
  <si>
    <t>2NP:0,9*2+0,5*4+2*2+1,5*7</t>
  </si>
  <si>
    <t>59782165</t>
  </si>
  <si>
    <t>Obklad keramický kalibrovaný dle výběru investora</t>
  </si>
  <si>
    <t>1NP:84,41*1,1</t>
  </si>
  <si>
    <t>2NP:59,475*1,1</t>
  </si>
  <si>
    <t>998781102R00</t>
  </si>
  <si>
    <t xml:space="preserve">Přesun hmot pro obklady keramické, výšky do 12 m </t>
  </si>
  <si>
    <t>783</t>
  </si>
  <si>
    <t>Nátěry</t>
  </si>
  <si>
    <t>783 Nátěry</t>
  </si>
  <si>
    <t>783224900R00</t>
  </si>
  <si>
    <t xml:space="preserve">Nátěr syntetický kov. konstr.1x + 1x email </t>
  </si>
  <si>
    <t>I 80:5,8*0,32+1,16*0,32</t>
  </si>
  <si>
    <t>pl.tl.10mm:0,18*2</t>
  </si>
  <si>
    <t>783226100R00</t>
  </si>
  <si>
    <t xml:space="preserve">Nátěr syntetický kovových konstrukcí základní </t>
  </si>
  <si>
    <t>783822930R00</t>
  </si>
  <si>
    <t>Nátěr syntetický stěn 2x +1x email +1x tmel lak BK ze synt.polymerů, vodou ředitelný, matný</t>
  </si>
  <si>
    <t>m.č.C1.01:7,4*1,5*2+6,2*1,5*2-1,32*1,5-1,45*1,5-0,8*1,5*2+1,4*0,7*2+0,6*0,7/2*2</t>
  </si>
  <si>
    <t>-1,45*0,6*4+0,6*0,2*8</t>
  </si>
  <si>
    <t>m.č.C1.06:24,1*1,5*2+1,48*1,5-1,45*0,6*14-0,9*1,5+0,4*1,5*12+0,6*0,2*28</t>
  </si>
  <si>
    <t>m.č.C2.01:31,1*1,5*2+7,9*1,5*2-0,8*1,5*2-0,9*1,5*3-1,45*0,6*18+0,4*1,5*30</t>
  </si>
  <si>
    <t>0,6*0,2*36</t>
  </si>
  <si>
    <t>783903811R00</t>
  </si>
  <si>
    <t xml:space="preserve">Odmaštění chemickými rozpouštědly </t>
  </si>
  <si>
    <t>2,5872</t>
  </si>
  <si>
    <t>784</t>
  </si>
  <si>
    <t>Malby</t>
  </si>
  <si>
    <t>784 Malby</t>
  </si>
  <si>
    <t>784191101R00</t>
  </si>
  <si>
    <t xml:space="preserve">Penetrace podkladu univerzální 1x </t>
  </si>
  <si>
    <t>štuk.omítky:12,4+101,1645+1033,0197+1,7+135,6</t>
  </si>
  <si>
    <t>sdk:63+254</t>
  </si>
  <si>
    <t>odečet synt.nátěru:-222,865</t>
  </si>
  <si>
    <t>784195412R00</t>
  </si>
  <si>
    <t xml:space="preserve">Malba tekutá bílá, omyvatelná, 2 x </t>
  </si>
  <si>
    <t>bílé malby:1378,0192</t>
  </si>
  <si>
    <t>odečet barev.maleb:-312,3601</t>
  </si>
  <si>
    <t>784195422R00</t>
  </si>
  <si>
    <t xml:space="preserve">Malba tekutá, barevná, omyvatelná, 2 x </t>
  </si>
  <si>
    <t>m.č.C1.01:7,4*1,65*2+6,2*1,65*2-1,32*0,62-1,45*0,5-0,8*0,5*2+1,4*0,7*2</t>
  </si>
  <si>
    <t>-1,45*1,35*4+1,45*0,2*4+1,35*0,2*8+0,6*0,7/2*2</t>
  </si>
  <si>
    <t>m.č.C1.06:24,1*1,55*2+1,48*1,55-1,45*1,35*14-0,9*0,5+0,4*1,5*12+1,35*0,4*6</t>
  </si>
  <si>
    <t>1,45*0,2*14+1,35*0,2*28</t>
  </si>
  <si>
    <t>-6,29*2*2-0,9*2*2-0,9*0,9*2</t>
  </si>
  <si>
    <t>m.č.C1.08:17,2*3,15*2+6,66*3,15*2-1,45*1,95*10+0,385*3*14+1,45*0,2*10</t>
  </si>
  <si>
    <t>1,95*0,2*20</t>
  </si>
  <si>
    <t>784402801R00</t>
  </si>
  <si>
    <t xml:space="preserve">Odstranění malby oškrábáním v místnosti H do 3,8 m </t>
  </si>
  <si>
    <t>dtto opravy omítek:12,4+101,1645+1033,0197</t>
  </si>
  <si>
    <t>799</t>
  </si>
  <si>
    <t>Ostatní</t>
  </si>
  <si>
    <t>79901Rpol</t>
  </si>
  <si>
    <t>Oc01 Sanitární WC přepážky 120+78/215cm stavit.nohy, HPL laminát, vč.dveří, dod.a mont</t>
  </si>
  <si>
    <t>viz detailní popis v tabulce ostatních výrobků PD !!!:1</t>
  </si>
  <si>
    <t>79902Rpol</t>
  </si>
  <si>
    <t>Oc02 Sanitární WC přepážky 274+3x112,5/215cm stavit.nohy, HPL laminát, vč.dveří, dod.a mont</t>
  </si>
  <si>
    <t>79903Rpol</t>
  </si>
  <si>
    <t>Oc03 Sanitární WC přepážky 274+3x112,5/215cm stavit.nohy, HPL laminát, vč.dveří, dod.a mont</t>
  </si>
  <si>
    <t>79904Rpol</t>
  </si>
  <si>
    <t>Oc04 Zrcadlo v líci s obkladem 2300/500mm d+m</t>
  </si>
  <si>
    <t>viz detailní popis v tabulce ostatních výrobků PD !!!:2</t>
  </si>
  <si>
    <t>79905Rpol</t>
  </si>
  <si>
    <t>Oc04 Zrcadlo v líci s obkladem 600/500mm d+m</t>
  </si>
  <si>
    <t>79906Rpol</t>
  </si>
  <si>
    <t>Oc05 Dávkovač mýdla nerez 300ml d+m</t>
  </si>
  <si>
    <t>viz detailní popis v tabulce ostatních výrobků PD !!!:8</t>
  </si>
  <si>
    <t>79907Rpol</t>
  </si>
  <si>
    <t>Oc06 Držák na toal.papír nerez d+m</t>
  </si>
  <si>
    <t>viz detailní popis v tabulce ostatních výrobků PD !!!:7</t>
  </si>
  <si>
    <t>79908Rpol</t>
  </si>
  <si>
    <t>Oc07 WC souprava nerez d+m</t>
  </si>
  <si>
    <t>79909Rpol</t>
  </si>
  <si>
    <t>Oc08 Zásobník na papír.ručníky nerez, kapac.400ks d+m</t>
  </si>
  <si>
    <t>viz detailní popis v tabulce ostatních výrobků PD !!!:6</t>
  </si>
  <si>
    <t>79910Rpol</t>
  </si>
  <si>
    <t>Oc09 Nerezový koš na odpad s víkem d+m</t>
  </si>
  <si>
    <t>79911Rpol</t>
  </si>
  <si>
    <t>Oc10 Nerezový koš nášlapný na odpad s víkem d+m</t>
  </si>
  <si>
    <t>viz detailní popis v tabulce ostatních výrobků PD !!!:5</t>
  </si>
  <si>
    <t>Poř.</t>
  </si>
  <si>
    <t>Kód</t>
  </si>
  <si>
    <t>Alter. kód</t>
  </si>
  <si>
    <t>Popis</t>
  </si>
  <si>
    <t>Výměra</t>
  </si>
  <si>
    <t>Jedn. cena</t>
  </si>
  <si>
    <t>Cena</t>
  </si>
  <si>
    <t>VŠECHNY POLOŽKY MIMO ZEMNÍCH PRACÍ JSOU ODMĚŘENY Z VÝKRESOVÉ ČÁSTI</t>
  </si>
  <si>
    <t>001: Zemní práce</t>
  </si>
  <si>
    <t>123Cc0100-012</t>
  </si>
  <si>
    <t>132201202</t>
  </si>
  <si>
    <t>Hloubení rýh šířky přes 600 do 2 000 mm - hornina 3, množství do 100 m3  (9x0,6x0,6)</t>
  </si>
  <si>
    <t>126Ac0010-004</t>
  </si>
  <si>
    <t>161101102</t>
  </si>
  <si>
    <t>Svislé přemístění výkopku - hornina 1 až 3, hloubka výkopu do 2,5 m  (9x0,6x0,6)</t>
  </si>
  <si>
    <t>126Ac0040-030</t>
  </si>
  <si>
    <t>162701105</t>
  </si>
  <si>
    <t xml:space="preserve">Vodorovné přemístění výkopku po suchu - hornina 1 až 3, přes 9 000 do 10 000 m  (9x0,6x0,45) </t>
  </si>
  <si>
    <t>126Ac0090-006</t>
  </si>
  <si>
    <t>167101102</t>
  </si>
  <si>
    <t>Nakládání, vykládání a překládání neulehlého výkopku - nakládání, množství do 100 m3, hornina 1 až 4  (9x0,6x0,45)</t>
  </si>
  <si>
    <t>127Cc0040-002</t>
  </si>
  <si>
    <t>171201201</t>
  </si>
  <si>
    <t>Uložení sypaniny - na skládku  (9x0,6x0,45)</t>
  </si>
  <si>
    <t>127Cc0050-002</t>
  </si>
  <si>
    <t>174101101</t>
  </si>
  <si>
    <t>Zásyp sypaninou - jáma, šachta, rýha nebo kolem objektů v těchto vykopávkách, se zhutněním  (pol.1 - pol.3)</t>
  </si>
  <si>
    <t>952Cp1010-006</t>
  </si>
  <si>
    <t>451573111</t>
  </si>
  <si>
    <t>Lože pod potrubí, stoky a drobné objekty v otevřeném výkopu - písek a štěrkopísek do 63 mm  (9x0,6x0,45)</t>
  </si>
  <si>
    <t>7a</t>
  </si>
  <si>
    <t>001 01</t>
  </si>
  <si>
    <t>Rozebrání stávající betonové podlahy tloušťky 200 mm, včetně řezání a odvozu sutě na skládku (poplatek=150,-/t). Znovu uvedení do původního stavu včetně napojení hydroizolace a protiradonové izolace</t>
  </si>
  <si>
    <t>001 02</t>
  </si>
  <si>
    <t>POPLATEK ZA SKLÁDKU   (2,43 x 1,8)</t>
  </si>
  <si>
    <t>009: Ostatní konstrukce a práce</t>
  </si>
  <si>
    <t>901</t>
  </si>
  <si>
    <t>Hodinová sazba pomocného dělníka - zednické výpomoci (drážky,otvory,prostupy střechou,jádrové vrtání a lešení)</t>
  </si>
  <si>
    <t>hod</t>
  </si>
  <si>
    <t>9a</t>
  </si>
  <si>
    <t>902</t>
  </si>
  <si>
    <t>Hodinová sazba kvalifikovaného dělníka - demontáže stávajících rozvodů a zařízení ZTI včetně uložení na skládku a přesun na staveništi (skládkovné 150,-/t) zařizovací předměty = 29 ks</t>
  </si>
  <si>
    <t>9b</t>
  </si>
  <si>
    <t>903</t>
  </si>
  <si>
    <t>dokumentace skut.provedení (digitálně v editovaném formátu + 3 výtisky, spolupráce při uvedení do provozu (vč.předání technické dokumentace, návodů, certifikátů, schválení k provozů, hygienických atestů apd. 2paré+CD</t>
  </si>
  <si>
    <t>soubor</t>
  </si>
  <si>
    <t>953 99 1111</t>
  </si>
  <si>
    <t xml:space="preserve">M+d provedení proti požárního utěsnění prostupů (manžety=7 ks, těsnění tmel=15 ks + štítky)  </t>
  </si>
  <si>
    <t>713: Izolace tepelné</t>
  </si>
  <si>
    <t>71301</t>
  </si>
  <si>
    <t>Návleková 22/10 difusně lepené včetně tvarovek</t>
  </si>
  <si>
    <t>11a</t>
  </si>
  <si>
    <t>71302</t>
  </si>
  <si>
    <t>Návleková 22/25 difusně lepené včetně tvarovek</t>
  </si>
  <si>
    <t>71303</t>
  </si>
  <si>
    <t>Návleková 28/10 difusně lepené včetně tvarovek</t>
  </si>
  <si>
    <t>71310</t>
  </si>
  <si>
    <t>Návleková 35/10 difusně lepené včetně tvarovek</t>
  </si>
  <si>
    <t>71311</t>
  </si>
  <si>
    <t>Návleková 42/10 difusně lepené včetně tvarovek</t>
  </si>
  <si>
    <t>71313</t>
  </si>
  <si>
    <t>Návleková 65/10 difusně lepené včetně tvarovek</t>
  </si>
  <si>
    <t>721: Vnitřní kanalizace</t>
  </si>
  <si>
    <t>521In6020-004</t>
  </si>
  <si>
    <t>721194104</t>
  </si>
  <si>
    <t>Zřízení přípojek na potrubí, vyvedení a upevnění odpadních výpustek - Dxt 40×1,8 mm</t>
  </si>
  <si>
    <t>521In6020-006</t>
  </si>
  <si>
    <t>721194105</t>
  </si>
  <si>
    <t>Zřízení přípojek na potrubí, vyvedení a upevnění odpadních výpustek - Dxt 50×1,8 mm</t>
  </si>
  <si>
    <t>521In6020-012</t>
  </si>
  <si>
    <t>721194109</t>
  </si>
  <si>
    <t>Zřízení přípojek na potrubí, vyvedení a upevnění odpadních výpustek - Dxt 110×2,3 mm</t>
  </si>
  <si>
    <t>521Iw4010-006</t>
  </si>
  <si>
    <t>721290113</t>
  </si>
  <si>
    <t>Zkouška těsnosti kanalizace v objektech - podle ČSN 73 6760 - vodou, do DN 100</t>
  </si>
  <si>
    <t>21.</t>
  </si>
  <si>
    <t>72101a</t>
  </si>
  <si>
    <t>Plastové potrubí PVC(KG) SN4 včetně tvarovek DN 100</t>
  </si>
  <si>
    <t>72103c</t>
  </si>
  <si>
    <t>Plast.potrubí PP(HT) včetně tvarovek , průměr 40</t>
  </si>
  <si>
    <t>72106</t>
  </si>
  <si>
    <t>Plast.potrubí PP(HT) včetně tvarovek ,  průměr 50</t>
  </si>
  <si>
    <t>72108</t>
  </si>
  <si>
    <t>Plast.potrubí PP(HT) včetně tvarovek ,  DN 100</t>
  </si>
  <si>
    <t>72131</t>
  </si>
  <si>
    <t>Propojení nových stoupaček se stáv.odvětráním,nebo s ležatou kanalizací (přechody z litiny na PVC a obráceně včetně příslušných tvarovek)</t>
  </si>
  <si>
    <t>722: Vnitřní vodovod</t>
  </si>
  <si>
    <t>531Iw4010-008</t>
  </si>
  <si>
    <t>722290229</t>
  </si>
  <si>
    <t>Tlakové zkoušky vodovodního potrubí - potrubí závitové, do DN 50</t>
  </si>
  <si>
    <t>531Iw4020-002</t>
  </si>
  <si>
    <t>722290234</t>
  </si>
  <si>
    <t>Proplach a dezinfekce vodovodního potrubí - do DN 80</t>
  </si>
  <si>
    <t>72205</t>
  </si>
  <si>
    <t>Plast. potr. PPR PN20 včetně tvarovek a uchycení ve zdi  -  3/4</t>
  </si>
  <si>
    <t>72206</t>
  </si>
  <si>
    <t>Plast. potr. PPR PN20 včetně tvarovek a uchycení ve zdi  - 1/2</t>
  </si>
  <si>
    <t>40.</t>
  </si>
  <si>
    <t>72207</t>
  </si>
  <si>
    <t>Plast. potr. PPR PN20 včetně tvarovek a uchycení ve zdi  - 1</t>
  </si>
  <si>
    <t>40a</t>
  </si>
  <si>
    <t>72207a</t>
  </si>
  <si>
    <t>Plast. potr. PPR PN20 včetně tvarovek a uchycení ve zdi  - 5/4"</t>
  </si>
  <si>
    <t>40b</t>
  </si>
  <si>
    <t>72207b</t>
  </si>
  <si>
    <t>Plast. potr. PPR PN20 včetně tvarovek a uchycení ve zdi  - 6/4"</t>
  </si>
  <si>
    <t>72208</t>
  </si>
  <si>
    <t>Trouby ocel.závit.pozink  -  1" včetně tvarovek a uchycení</t>
  </si>
  <si>
    <t>72210</t>
  </si>
  <si>
    <t>Trouby ocel.závit.pozink  včetně tvarovek a uchycení  -  2</t>
  </si>
  <si>
    <t>72210b</t>
  </si>
  <si>
    <t>Propojení nových rozvodů s rozvody II/2. etapy  (viz.výkr.část-axonometrie a půdorysy)</t>
  </si>
  <si>
    <t>72210d</t>
  </si>
  <si>
    <t>Hydrantová skříň typ D (s ventilem s tvarově stálou hadicí 30 metrů) včetně vstupní revize</t>
  </si>
  <si>
    <t>72211</t>
  </si>
  <si>
    <t>Kul. uzávěr 1/2 - celokovový</t>
  </si>
  <si>
    <t>72212</t>
  </si>
  <si>
    <t>Rohový kulový uzávěr 1/2 - celokovový</t>
  </si>
  <si>
    <t>72213</t>
  </si>
  <si>
    <t>Zpětná klapka Ve 3030 1/2" - celokovový</t>
  </si>
  <si>
    <t>72215</t>
  </si>
  <si>
    <t>Kul. uzávěr - 1 - celokovový</t>
  </si>
  <si>
    <t>72216</t>
  </si>
  <si>
    <t>Kul.uzávěr - 5/4" - celokovový</t>
  </si>
  <si>
    <t>53.</t>
  </si>
  <si>
    <t>72217</t>
  </si>
  <si>
    <t>Kul.uzávěr - 6/4" - celokovový</t>
  </si>
  <si>
    <t>72221</t>
  </si>
  <si>
    <t>Kulový uzávěr 2" - celokovový</t>
  </si>
  <si>
    <t>55.</t>
  </si>
  <si>
    <t>72222</t>
  </si>
  <si>
    <t>Směšovací ventil S.V. + T.V. - 1/2" včetně termostatu nastavit na teplotu max. 35°, osadit +2,0 m nad čistou podl.</t>
  </si>
  <si>
    <t>56.</t>
  </si>
  <si>
    <t>72224</t>
  </si>
  <si>
    <t>Elektrický zásobníkový ohřívač vody tlakový 20 litrů 2,2kW, 230 V</t>
  </si>
  <si>
    <t>57.</t>
  </si>
  <si>
    <t>72225</t>
  </si>
  <si>
    <t>Elektrický zásobníkový ohřívač vody tlakový 10 litrů 2,0kW, 230 V pod umyvadlem, včetně poj.soupr.</t>
  </si>
  <si>
    <t>58.</t>
  </si>
  <si>
    <t>72233</t>
  </si>
  <si>
    <t>Vyvedení výpustek - 1/2"</t>
  </si>
  <si>
    <t>725: Zařizovací předměty</t>
  </si>
  <si>
    <t>725 03</t>
  </si>
  <si>
    <t>Umyvadlo porcelán bílé šířky 600mm  + chrom. Sifony + připevňovací materiál</t>
  </si>
  <si>
    <t>725 04</t>
  </si>
  <si>
    <t>Závěs.WC+závěsná konstrukce standart se splach.+ovl.deska ovl.ze předu+poklop vše bílé + připevňovací materiál</t>
  </si>
  <si>
    <t>62b</t>
  </si>
  <si>
    <t>725 05a</t>
  </si>
  <si>
    <t>Dřez nerezový + sifon</t>
  </si>
  <si>
    <t>725 06</t>
  </si>
  <si>
    <t>Pisoár porcelán + sifon + senzorový splachovač + napájecí zdroj</t>
  </si>
  <si>
    <t>725 09</t>
  </si>
  <si>
    <t>Výlevka porcelán se sklopným roštem (plast)</t>
  </si>
  <si>
    <t>725 11</t>
  </si>
  <si>
    <t>Stojánková umyvadlová baterie - 1/2 - celokovová</t>
  </si>
  <si>
    <t>65a</t>
  </si>
  <si>
    <t>725 12</t>
  </si>
  <si>
    <t>Stojánková dřezová baterie 1/2" - celokovová</t>
  </si>
  <si>
    <t>65b</t>
  </si>
  <si>
    <t>725 13</t>
  </si>
  <si>
    <t>Stojánková umyvadlová baterie - jeden výtok - studená voda 1/2" - celokovová</t>
  </si>
  <si>
    <t>725 14</t>
  </si>
  <si>
    <t>Páková dřezová baterie 1/2" x 150 - celokovová</t>
  </si>
  <si>
    <t>725 18</t>
  </si>
  <si>
    <t>Montáž doplňků pro WC a umývárny</t>
  </si>
  <si>
    <t>725 19</t>
  </si>
  <si>
    <t>zrcadlo 600/400mm</t>
  </si>
  <si>
    <t>725 20</t>
  </si>
  <si>
    <t>zásobník papírových ručníků + koš na použité pap.ručníky + mýdelník</t>
  </si>
  <si>
    <t>725 21</t>
  </si>
  <si>
    <t>háčky na šaty do WC + zásobník toalet papáru + štětka</t>
  </si>
  <si>
    <t>991</t>
  </si>
  <si>
    <t>Hodinové zúčtovací sazby</t>
  </si>
  <si>
    <t>R01991000MAT</t>
  </si>
  <si>
    <t>HZS-zkoušky v rámci montáž.prací Topná, tlak.a dilatační zkouška</t>
  </si>
  <si>
    <t>713000080MAT</t>
  </si>
  <si>
    <t>Návl.polyet.izolace potrubí, DN 15/9mm (1.NP-8)</t>
  </si>
  <si>
    <t>713000081MAT</t>
  </si>
  <si>
    <t>Návl.polyet.izolace potrubí, DN 18/9mm (1.NP-72, 2.NP-79)</t>
  </si>
  <si>
    <t>713000082MAT</t>
  </si>
  <si>
    <t>Návl.polyet.izolace potrubí, DN 22/9mm (1.NP-12, 2.NP-12)</t>
  </si>
  <si>
    <t>713000083MAT</t>
  </si>
  <si>
    <t>Návl.polyet.izolace potrubí, DN 28/9mm (1.NP-12, 2.NP-12)</t>
  </si>
  <si>
    <t>713000084MAT</t>
  </si>
  <si>
    <t>Návl.polyet.izolace potrubí, DN 35/9mm (1.NP-35, 2.NP-35)</t>
  </si>
  <si>
    <t>713000085MAT</t>
  </si>
  <si>
    <t>Návl.polyet.izolace potrubí, DN42/9mm (1.NP-8)</t>
  </si>
  <si>
    <t>713001020T00</t>
  </si>
  <si>
    <t>Montáž návlekové izolace</t>
  </si>
  <si>
    <t>713001021MAT</t>
  </si>
  <si>
    <t>AL páska samolepící 50mm</t>
  </si>
  <si>
    <t>713001022MAT</t>
  </si>
  <si>
    <t>Sponky</t>
  </si>
  <si>
    <t>713002015MAT</t>
  </si>
  <si>
    <t>Návl.izolace z min.vlny kašír.s AL folií DN 28/20mm (1.NP-8)</t>
  </si>
  <si>
    <t>713002017MAT</t>
  </si>
  <si>
    <t>Návl.izolace z min.vlny kašír.s AL folií DN 42/20mm (1.NP-8)</t>
  </si>
  <si>
    <t>713008012R00</t>
  </si>
  <si>
    <t>Montáž izolace z miner.vlny a AL folií</t>
  </si>
  <si>
    <t>998713201ROO</t>
  </si>
  <si>
    <t>Přesun hmot - izolace tepelné, H do 6 m</t>
  </si>
  <si>
    <t>719</t>
  </si>
  <si>
    <t>Demontáže</t>
  </si>
  <si>
    <t>733110806R00</t>
  </si>
  <si>
    <t>Demontáž potrubí ocel. DN 15-32 (1.NP-95, 2.NP-80)</t>
  </si>
  <si>
    <t>733110808R00</t>
  </si>
  <si>
    <t>Demontáž potrubí ocel. DN 32-50 (1.NP-8, 2.NP-2)</t>
  </si>
  <si>
    <t>733890801R00</t>
  </si>
  <si>
    <t>Přesun vybour.hmot rozvodů potrubí</t>
  </si>
  <si>
    <t>734200822R00</t>
  </si>
  <si>
    <t>Demontáž armatur se 2záv.do G 1´´ (1.NP-40, 2.NP-36)</t>
  </si>
  <si>
    <t>734200823R00</t>
  </si>
  <si>
    <t>Demontáž armatur se 2záv.do G 6/4´´ (1.NP-4, 2.NP-0)</t>
  </si>
  <si>
    <t>734890801R00</t>
  </si>
  <si>
    <t>Přesun demont.hmot armatur</t>
  </si>
  <si>
    <t>735111810R00</t>
  </si>
  <si>
    <t>Demontáž těles litinových 500/200 (1.NP-42, 2.NP-35)</t>
  </si>
  <si>
    <t>735111811R00</t>
  </si>
  <si>
    <t>Demontáž těles litinových 1000/200 (1.NP-35, 2.NP-27)</t>
  </si>
  <si>
    <t>735221822R00</t>
  </si>
  <si>
    <t>Demontáž regstr. z hl.trubek DN 65 do 3 m 3x1,5 m</t>
  </si>
  <si>
    <t>735291800</t>
  </si>
  <si>
    <t>Demontáž konzol</t>
  </si>
  <si>
    <t>735890801R00</t>
  </si>
  <si>
    <t>Přesun demont.hmot otop.těles</t>
  </si>
  <si>
    <t>733</t>
  </si>
  <si>
    <t>Rozvod potrubí</t>
  </si>
  <si>
    <t>733222102U00</t>
  </si>
  <si>
    <t>Potr.Cu polotvrdé-měkké pájení D15x1 (1.NP-13m)</t>
  </si>
  <si>
    <t>733222105U00</t>
  </si>
  <si>
    <t>Potr.Cu polotvrdé-měkké pájení D28/1,5 (1.NP-8m)</t>
  </si>
  <si>
    <t>733223107U00</t>
  </si>
  <si>
    <t>Potrubí Cu tvrdé-měkké pájení D42/1,5 (1.NP-14m)</t>
  </si>
  <si>
    <t>733291101U00</t>
  </si>
  <si>
    <t>Tlak.zkouška potrubí Cu do d 35</t>
  </si>
  <si>
    <t>733291102U00</t>
  </si>
  <si>
    <t>Tlak.zkouška potrubí Cu od d 35 do d 64</t>
  </si>
  <si>
    <t>733322301U00</t>
  </si>
  <si>
    <t>Potrubí vícevrstvé plast-hliník, D 16x2 (1.NP-72m+2.NP-79m)</t>
  </si>
  <si>
    <t>733322303U00</t>
  </si>
  <si>
    <t>Potrubí vícevrstvé plast-hliník, D 20x2 (1.NP-12m+2.NP-12m)</t>
  </si>
  <si>
    <t>733322304U00</t>
  </si>
  <si>
    <t>Potrubí vícevrstvé plast-hliník, D 26x2 (1.NP-12m+2.NP-12m)</t>
  </si>
  <si>
    <t>733322305U00</t>
  </si>
  <si>
    <t>Potrubí vícevrstvé plast-hliník, D 32x3 (1.NP-35m+2.NP-35m)</t>
  </si>
  <si>
    <t>733391101U00</t>
  </si>
  <si>
    <t>Tlak zkouška potrubí plast do d 32</t>
  </si>
  <si>
    <t>998733201R00</t>
  </si>
  <si>
    <t>Přesun  hmot rozvodů potrubí,H 6 m</t>
  </si>
  <si>
    <t>734</t>
  </si>
  <si>
    <t>Armatury</t>
  </si>
  <si>
    <t>734221685U00</t>
  </si>
  <si>
    <t>Hlavice termostatická standartní</t>
  </si>
  <si>
    <t>734260003MAT</t>
  </si>
  <si>
    <t>Rad.termost.ventil, G 1/2´´, Kvs 0,049 (1.NP-5, 2.NP-4)</t>
  </si>
  <si>
    <t>734261402U00</t>
  </si>
  <si>
    <t>Šroubení rad.rohové dvoutr., G 1/2´´ (1.NP-17, 2.NP-18)</t>
  </si>
  <si>
    <t>734261405MAT</t>
  </si>
  <si>
    <t>Šroubení radiat. přímé, G 1/2´´ (1.NP-5, 2.NP-4)</t>
  </si>
  <si>
    <t>734261420MAT</t>
  </si>
  <si>
    <t>Adapter Vekoluxu</t>
  </si>
  <si>
    <t>734271110MAT</t>
  </si>
  <si>
    <t>Svěrné šroubení, G 15-1/2´´</t>
  </si>
  <si>
    <t>998734201R00</t>
  </si>
  <si>
    <t>Přesun  hmot armatur, H do 6 m</t>
  </si>
  <si>
    <t>735</t>
  </si>
  <si>
    <t>Otopná tělesa</t>
  </si>
  <si>
    <t>735151595U00</t>
  </si>
  <si>
    <t>Desk.těleso s boč.připoj., vel.22-9080 (1.NP-4, 2.NP-4)</t>
  </si>
  <si>
    <t>735151600U00</t>
  </si>
  <si>
    <t>Desk.těleso s boč.připoj., vel.22-9140 (1.NP)</t>
  </si>
  <si>
    <t>735152472U00</t>
  </si>
  <si>
    <t>Desk.těleso Vent.Kompakt se spod.přip. vel.21VK-6050 (2.NP)</t>
  </si>
  <si>
    <t>735152491U00</t>
  </si>
  <si>
    <t>Desk.těleso Vent.Kompakt se spod.přip. vel.21VK-9040 (1.NP-1, 2.NP-1)</t>
  </si>
  <si>
    <t>735152497U00</t>
  </si>
  <si>
    <t>Desk.těleso Vent.Kompakt se spod.přip. vel.21VK-9100 (1.NP-1, 2.NP-1)</t>
  </si>
  <si>
    <t>735152539U00</t>
  </si>
  <si>
    <t>Desk.těleso Vent.Kompakt se spod.přip. vel.22VK-4120 (1.NP-15, 2.NP-15)</t>
  </si>
  <si>
    <t>998735201R00</t>
  </si>
  <si>
    <t>Přesun  hmot otop.těles,H do 6m</t>
  </si>
  <si>
    <t>767995302MAT</t>
  </si>
  <si>
    <t>Závitová tyč M 8, L-1000 mm</t>
  </si>
  <si>
    <t>767995330MAT</t>
  </si>
  <si>
    <t>Hmoždinka s vrutem M 8</t>
  </si>
  <si>
    <t>998767201T00</t>
  </si>
  <si>
    <t>Přesun hmot KDK, H do 6 m</t>
  </si>
  <si>
    <t>7991001MAT</t>
  </si>
  <si>
    <t>Vypušť.stávaj.systemu v pavilonu A a napuštění upravenou vodou, vč. odvdušnění</t>
  </si>
  <si>
    <t>Nh</t>
  </si>
  <si>
    <t>Dokumentace skutečného provedení (digitálně v editovaném formátu + 3tisky)</t>
  </si>
  <si>
    <t>6.etapa - pavilon "C"</t>
  </si>
  <si>
    <t>KLIMA PROJEKT s.r.o.</t>
  </si>
  <si>
    <t>Pozice</t>
  </si>
  <si>
    <t>Text</t>
  </si>
  <si>
    <t>Počet</t>
  </si>
  <si>
    <t>Cena  v  Kč</t>
  </si>
  <si>
    <t>jednotek</t>
  </si>
  <si>
    <t>jednotková</t>
  </si>
  <si>
    <t>celkem</t>
  </si>
  <si>
    <t>dodávka</t>
  </si>
  <si>
    <t>zařízení č. 1</t>
  </si>
  <si>
    <t>neobsazeno</t>
  </si>
  <si>
    <t>zařízení č. 2</t>
  </si>
  <si>
    <t>zařízení č. 3</t>
  </si>
  <si>
    <t>zařízení č. 4</t>
  </si>
  <si>
    <t>- větrání sociálních zařízení v obj. C</t>
  </si>
  <si>
    <t>4.1</t>
  </si>
  <si>
    <t>-</t>
  </si>
  <si>
    <t>4.2</t>
  </si>
  <si>
    <t>4.3</t>
  </si>
  <si>
    <t>střešní ventilátor s tlumící výklopnou hlavicí</t>
  </si>
  <si>
    <t>vč. zpětná klapka</t>
  </si>
  <si>
    <t>tlumící sokl</t>
  </si>
  <si>
    <t>pružný nástavec pr. 250 mm</t>
  </si>
  <si>
    <r>
      <t>V</t>
    </r>
    <r>
      <rPr>
        <vertAlign val="subscript"/>
        <sz val="10"/>
        <color indexed="8"/>
        <rFont val="Times New Roman"/>
        <family val="1"/>
      </rPr>
      <t>od</t>
    </r>
    <r>
      <rPr>
        <sz val="10"/>
        <color indexed="8"/>
        <rFont val="Times New Roman"/>
        <family val="1"/>
      </rPr>
      <t xml:space="preserve"> = 845 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/h, P</t>
    </r>
    <r>
      <rPr>
        <vertAlign val="subscript"/>
        <sz val="10"/>
        <color indexed="8"/>
        <rFont val="Times New Roman"/>
        <family val="1"/>
      </rPr>
      <t>ext</t>
    </r>
    <r>
      <rPr>
        <sz val="10"/>
        <color indexed="8"/>
        <rFont val="Times New Roman"/>
        <family val="1"/>
      </rPr>
      <t xml:space="preserve"> = 170 Pa</t>
    </r>
  </si>
  <si>
    <t>0,170 kW, 0,9 A, 230 V/50 Hz310</t>
  </si>
  <si>
    <t>4.4</t>
  </si>
  <si>
    <t>4.5</t>
  </si>
  <si>
    <t>4.6</t>
  </si>
  <si>
    <t>4.7</t>
  </si>
  <si>
    <t>odsávací talířový ventil kovový pr. 125 mm, vč. rámečku - RAL</t>
  </si>
  <si>
    <t>4.8</t>
  </si>
  <si>
    <t>odsávací talířový ventil kovový pr. 100 mm, vč. rámečku - RAL</t>
  </si>
  <si>
    <t>4.9</t>
  </si>
  <si>
    <t>4.10</t>
  </si>
  <si>
    <t>stěnová mřížka 800x150 mm - RAL</t>
  </si>
  <si>
    <t>jednořadá mřížka s pevnými lamelami s upínacím rámečkem a nátěrem</t>
  </si>
  <si>
    <t>4.11</t>
  </si>
  <si>
    <t>4.12</t>
  </si>
  <si>
    <t>4.13</t>
  </si>
  <si>
    <t>regulační klapka pr. 180 mm</t>
  </si>
  <si>
    <t>hliníkový rám a lamely z lisovaných profilů,  táhlo pro ruční ovládání</t>
  </si>
  <si>
    <t>4.14</t>
  </si>
  <si>
    <t>regulační klapka pr. 160 mm</t>
  </si>
  <si>
    <t>4.15</t>
  </si>
  <si>
    <t>4.16</t>
  </si>
  <si>
    <t>ohebná hliníková hadice</t>
  </si>
  <si>
    <t>pr. 125 mm (7 x 1,5m)</t>
  </si>
  <si>
    <t>pr. 100 mm (4 x 1,5m)</t>
  </si>
  <si>
    <t>4.17</t>
  </si>
  <si>
    <t>potrubí kruhové těsné - s gumovým těsněním z pozinkovaného plechu, vč. mont. mater.</t>
  </si>
  <si>
    <t>do pr. 250 mm /30% (5m + 2m + 2m + 1m + 1m + 5m + 5m + 2m + 1m + 1m + 3m)</t>
  </si>
  <si>
    <t>4.18</t>
  </si>
  <si>
    <t>potrubí čtyřhranné sk.I, vč. mont. mater.</t>
  </si>
  <si>
    <t>do obvodu 1 900 mm / 0% (1m + 1m)</t>
  </si>
  <si>
    <t>Celkem za dodávku zař. č. 4</t>
  </si>
  <si>
    <t>zařízení č. 5</t>
  </si>
  <si>
    <t>zařízení č. 6</t>
  </si>
  <si>
    <t>zařízení č. 7</t>
  </si>
  <si>
    <t>- odsávání od digestoří ve cvičné kuchyni v obj. C</t>
  </si>
  <si>
    <t>7.1</t>
  </si>
  <si>
    <t>zpětná klapka pr. 125 mm</t>
  </si>
  <si>
    <t>7.2</t>
  </si>
  <si>
    <t>výfuková hlavice pr. 280 mm</t>
  </si>
  <si>
    <t>tepelně izolovaná tl. 40 mm do plechu, vč. síta</t>
  </si>
  <si>
    <t>7.3</t>
  </si>
  <si>
    <t>pr. 125 mm (4 x 1,5m)</t>
  </si>
  <si>
    <t>7.4</t>
  </si>
  <si>
    <t>do pr. 200 mm /30% (5m + 2m + 5m + 2m + 5m + 5m + 3m)</t>
  </si>
  <si>
    <t>Celkem za dodávku zař. č. 7</t>
  </si>
  <si>
    <t>tepelná izolace tl. 40 mm do plechu</t>
  </si>
  <si>
    <t>(0,3π x 2m)</t>
  </si>
  <si>
    <t>zařízení společné</t>
  </si>
  <si>
    <t>montáž</t>
  </si>
  <si>
    <t>zaregulování a zprovoznění VZT zařízení</t>
  </si>
  <si>
    <t>měření hluku</t>
  </si>
  <si>
    <t>lešení</t>
  </si>
  <si>
    <t>doprava</t>
  </si>
  <si>
    <t>demontáž stávající VZT</t>
  </si>
  <si>
    <t>dokumentace skutečného provedení stavby</t>
  </si>
  <si>
    <t>Cenová kalkulace - 6.etapa</t>
  </si>
  <si>
    <t>Izolace</t>
  </si>
  <si>
    <t>Zaregulování a zprovoznění VZT zařízení</t>
  </si>
  <si>
    <t>Měření hluku</t>
  </si>
  <si>
    <t>Lešení</t>
  </si>
  <si>
    <t>Demontáž stávající VZT</t>
  </si>
  <si>
    <t>Doprava</t>
  </si>
  <si>
    <t>Dokumentace skutečného provedení stavby</t>
  </si>
  <si>
    <t>VZT celkem bez DPH</t>
  </si>
  <si>
    <t xml:space="preserve">   strana: 1</t>
  </si>
  <si>
    <t>č.p.</t>
  </si>
  <si>
    <t>CELKEM</t>
  </si>
  <si>
    <t>Stavba: Stavební úpravy a rekonstrukce ZŠ Průhonice</t>
  </si>
  <si>
    <t>VI.ETAPA_PAVILON C</t>
  </si>
  <si>
    <t>SESTAVENÍ ELEKTROINSTALACE -SILNOPROUD"( cena bez DPH)</t>
  </si>
  <si>
    <t>1.</t>
  </si>
  <si>
    <t>SILNOPROUD</t>
  </si>
  <si>
    <t>2.</t>
  </si>
  <si>
    <t>HROMOSVOD</t>
  </si>
  <si>
    <t>3.</t>
  </si>
  <si>
    <t>ZEDNICKÉ PRÁCE</t>
  </si>
  <si>
    <t>4.</t>
  </si>
  <si>
    <t>ROZVADĚČE-DODÁVKA</t>
  </si>
  <si>
    <t>5.</t>
  </si>
  <si>
    <t>ELEKTROINSTALACE-SILNOPROUD-CELKEM</t>
  </si>
  <si>
    <t xml:space="preserve">   strana: 2</t>
  </si>
  <si>
    <t>ozn.</t>
  </si>
  <si>
    <t xml:space="preserve">                  Materiál-popis</t>
  </si>
  <si>
    <t>Mn.j.</t>
  </si>
  <si>
    <t>Množství</t>
  </si>
  <si>
    <t xml:space="preserve">Montáž      </t>
  </si>
  <si>
    <t>Krabice,trubky,příchytky</t>
  </si>
  <si>
    <t>210 01-0311</t>
  </si>
  <si>
    <t>Krabice přístrojová KU68</t>
  </si>
  <si>
    <t>ks</t>
  </si>
  <si>
    <t>210 01-0321</t>
  </si>
  <si>
    <t>Krabice KR68 vč.svorkov.a víčka</t>
  </si>
  <si>
    <t xml:space="preserve">Krabice KR97 vč. svorkov.a víčka </t>
  </si>
  <si>
    <t>210 03-0513</t>
  </si>
  <si>
    <t xml:space="preserve">Ochran.ekvipotenc.přípojnice </t>
  </si>
  <si>
    <t>210 01-0521</t>
  </si>
  <si>
    <t>Odvíčkování a zavíčk.krabic na záv.</t>
  </si>
  <si>
    <t>6.</t>
  </si>
  <si>
    <t>210 01-0002</t>
  </si>
  <si>
    <t>Trubka PVC ohebná pr. 16mm</t>
  </si>
  <si>
    <t>15+20+25</t>
  </si>
  <si>
    <t>7.</t>
  </si>
  <si>
    <t>210 02-0951</t>
  </si>
  <si>
    <t>Výstražné a označ.tabulky</t>
  </si>
  <si>
    <t>8.</t>
  </si>
  <si>
    <t>Popisné štítky na zásuvky</t>
  </si>
  <si>
    <t>9.</t>
  </si>
  <si>
    <t>210 01-0124</t>
  </si>
  <si>
    <t>Trubka PVC tuhá  pr.25mm(1250N) do podlahy</t>
  </si>
  <si>
    <t>20+20</t>
  </si>
  <si>
    <t>10.</t>
  </si>
  <si>
    <t>Trubka PVC tuhá  pr.32mm(1250N) do podlahy</t>
  </si>
  <si>
    <t>Kabely,šnůry,vodiče</t>
  </si>
  <si>
    <t>11.</t>
  </si>
  <si>
    <t>210 80-0101</t>
  </si>
  <si>
    <t xml:space="preserve">Kabel CYKY-J 2Ax1,5 </t>
  </si>
  <si>
    <t>10+10+12</t>
  </si>
  <si>
    <t>12.</t>
  </si>
  <si>
    <t>210 80-0105</t>
  </si>
  <si>
    <t xml:space="preserve">Kabel CYKY-J  3x1,5 </t>
  </si>
  <si>
    <t>50+80+70+120+50+110+130</t>
  </si>
  <si>
    <t>13.</t>
  </si>
  <si>
    <t xml:space="preserve">Kabel CYKY-J  4Bx1,5 </t>
  </si>
  <si>
    <t>20+25+40</t>
  </si>
  <si>
    <t>14.</t>
  </si>
  <si>
    <t>210 80-0106</t>
  </si>
  <si>
    <t xml:space="preserve">Kabel CYKY-J  3Cx2,5 </t>
  </si>
  <si>
    <t>60+120+80+80+70+55</t>
  </si>
  <si>
    <t>15.</t>
  </si>
  <si>
    <t>210 80-0115</t>
  </si>
  <si>
    <t xml:space="preserve">Kabel CYKY-J  5Cx1,5 </t>
  </si>
  <si>
    <t>20+48+40+50</t>
  </si>
  <si>
    <t>16.</t>
  </si>
  <si>
    <t>210 80-0116</t>
  </si>
  <si>
    <t xml:space="preserve">Kabel CYKY-J  5Cx2,5 </t>
  </si>
  <si>
    <t>20+40+20</t>
  </si>
  <si>
    <t>17.</t>
  </si>
  <si>
    <t>210 80-2646</t>
  </si>
  <si>
    <t>Kabel CYKY-J 5Cx16</t>
  </si>
  <si>
    <t>70+65</t>
  </si>
  <si>
    <t>18.</t>
  </si>
  <si>
    <t>210 80-006</t>
  </si>
  <si>
    <t>Vodič CYA 6mm2 zž</t>
  </si>
  <si>
    <t>10+30</t>
  </si>
  <si>
    <t>19.</t>
  </si>
  <si>
    <t>Vodič CYA 16mm2 zž</t>
  </si>
  <si>
    <t>20.</t>
  </si>
  <si>
    <t>210 80-2428</t>
  </si>
  <si>
    <t>Šňůra CGSG 3Cx1.5 volně</t>
  </si>
  <si>
    <t xml:space="preserve">   strana: 3</t>
  </si>
  <si>
    <t>210 10-0001</t>
  </si>
  <si>
    <t>Ukončení vodičů v rozvad.vč.zapoj.do 2.5 mm2</t>
  </si>
  <si>
    <t>22.</t>
  </si>
  <si>
    <t>210 10-0003</t>
  </si>
  <si>
    <t>Ukončení vodičů v rozvaděči vč.zapoj.do 16 mm2</t>
  </si>
  <si>
    <t>23.</t>
  </si>
  <si>
    <t>210 10-0281</t>
  </si>
  <si>
    <t>Ukončení kabelů CYKY do 5x16</t>
  </si>
  <si>
    <t>24.</t>
  </si>
  <si>
    <t>Popisné štítky na kabely</t>
  </si>
  <si>
    <t>Vypínače,přepínače,tlačítka, zásuvky</t>
  </si>
  <si>
    <t>25.</t>
  </si>
  <si>
    <t>210 11-0031</t>
  </si>
  <si>
    <t>Vypínač 1-pól. IP20</t>
  </si>
  <si>
    <t>26.</t>
  </si>
  <si>
    <t>210 11-0036</t>
  </si>
  <si>
    <t>Přepínač sériový  IP20</t>
  </si>
  <si>
    <t>27.</t>
  </si>
  <si>
    <t>210 11-0038</t>
  </si>
  <si>
    <t>Přepínač střídavý IP20</t>
  </si>
  <si>
    <t>28.</t>
  </si>
  <si>
    <t>210 11-0039</t>
  </si>
  <si>
    <t>Přepínač křížový IP20</t>
  </si>
  <si>
    <t>29.</t>
  </si>
  <si>
    <t>210 11-0003</t>
  </si>
  <si>
    <t>Pohybové čidlo stropní vnitřní</t>
  </si>
  <si>
    <t>Žaluziový ovladač</t>
  </si>
  <si>
    <t>30.</t>
  </si>
  <si>
    <t>210 11-1011</t>
  </si>
  <si>
    <t>Kompletní zásuvka jednonás. IP20 barva bílá</t>
  </si>
  <si>
    <t>31.</t>
  </si>
  <si>
    <t>210 11-1016</t>
  </si>
  <si>
    <t>Kompletní zásuvka jednojnásob.hnědá IP20+přepěť.ochrana</t>
  </si>
  <si>
    <t>32.</t>
  </si>
  <si>
    <t>210 19-0004</t>
  </si>
  <si>
    <t>Montáž rozvodnice do 50kg</t>
  </si>
  <si>
    <t>33.</t>
  </si>
  <si>
    <t>210 01-0001</t>
  </si>
  <si>
    <t>Připojení ventilátorů a el.pohonů</t>
  </si>
  <si>
    <t>34.</t>
  </si>
  <si>
    <t>210 02-0302</t>
  </si>
  <si>
    <t>Drátěný žlab 60x60vč.montáž.sady</t>
  </si>
  <si>
    <t>35.</t>
  </si>
  <si>
    <t>210 02-0651</t>
  </si>
  <si>
    <t>Nosník žlabu 60x60</t>
  </si>
  <si>
    <t>36.</t>
  </si>
  <si>
    <t>21002-0011</t>
  </si>
  <si>
    <t>Závěs +ukotvení</t>
  </si>
  <si>
    <t>Svítidla vč. zdrojů</t>
  </si>
  <si>
    <t>37.</t>
  </si>
  <si>
    <t>210 20-1015</t>
  </si>
  <si>
    <t>Svítidlo kruhové do podhledu(downlight),IP20,</t>
  </si>
  <si>
    <r>
      <t>1xTC-TEL 32W,leštěný Al reflektor, mřížka Al   ozn.</t>
    </r>
    <r>
      <rPr>
        <b/>
        <sz val="10"/>
        <rFont val="Arial CE"/>
        <family val="2"/>
        <charset val="238"/>
      </rPr>
      <t>A</t>
    </r>
  </si>
  <si>
    <t>38.</t>
  </si>
  <si>
    <r>
      <t>1xTC-TEL 32W,leštěný Al reflektor, krycí mléčné sklo   ozn.</t>
    </r>
    <r>
      <rPr>
        <b/>
        <sz val="10"/>
        <rFont val="Arial CE"/>
        <family val="2"/>
        <charset val="238"/>
      </rPr>
      <t>B</t>
    </r>
  </si>
  <si>
    <t>39.</t>
  </si>
  <si>
    <t>Nástěnné kruhové svítidlo, plechová montura, opálové mléčné</t>
  </si>
  <si>
    <r>
      <t>sklo, IP20, 2x26W   ozn.</t>
    </r>
    <r>
      <rPr>
        <b/>
        <sz val="10"/>
        <rFont val="Arial CE"/>
        <family val="2"/>
        <charset val="238"/>
      </rPr>
      <t>C</t>
    </r>
  </si>
  <si>
    <t>Svítidlo kruhové do podhledu(downlight),IP43</t>
  </si>
  <si>
    <r>
      <t>2xTC-TEL 18W,leštěný Al reflektor, krycí mléčné sklo   ozn.</t>
    </r>
    <r>
      <rPr>
        <b/>
        <sz val="10"/>
        <rFont val="Arial CE"/>
        <family val="2"/>
        <charset val="238"/>
      </rPr>
      <t>D</t>
    </r>
  </si>
  <si>
    <t>41.</t>
  </si>
  <si>
    <t>Svítidlo pro osvětlení pracovní plochy kuch.linky ,vč.vypínače</t>
  </si>
  <si>
    <r>
      <t xml:space="preserve"> 1x18W   ozn.</t>
    </r>
    <r>
      <rPr>
        <b/>
        <sz val="10"/>
        <rFont val="Arial CE"/>
        <family val="2"/>
        <charset val="238"/>
      </rPr>
      <t>F</t>
    </r>
  </si>
  <si>
    <t>42.</t>
  </si>
  <si>
    <t xml:space="preserve">Nástěnné nouzové svítidlo s jednostranným piktogramem v LED </t>
  </si>
  <si>
    <t>technologii 10W, s elektronickým předřadníkem 230V/AC/DC,</t>
  </si>
  <si>
    <r>
      <t xml:space="preserve">včetně piktogramu ozn. </t>
    </r>
    <r>
      <rPr>
        <b/>
        <sz val="10"/>
        <rFont val="Arial CE"/>
        <family val="2"/>
        <charset val="238"/>
      </rPr>
      <t>N1</t>
    </r>
  </si>
  <si>
    <t xml:space="preserve">   strana: 4</t>
  </si>
  <si>
    <t>43.</t>
  </si>
  <si>
    <t xml:space="preserve">Nouzové svítidlo s podvěšeným piktogramem v LED technologii </t>
  </si>
  <si>
    <t>1,2W, s elektronickým předřadníkem</t>
  </si>
  <si>
    <r>
      <t xml:space="preserve">včetně piktogramu ozn. </t>
    </r>
    <r>
      <rPr>
        <b/>
        <sz val="10"/>
        <rFont val="Arial CE"/>
        <family val="2"/>
        <charset val="238"/>
      </rPr>
      <t>N2</t>
    </r>
  </si>
  <si>
    <t>44.</t>
  </si>
  <si>
    <t>Zářivkové svítidlo zapuštěné do podhledu,parabol. Al mřížka</t>
  </si>
  <si>
    <r>
      <t xml:space="preserve">2x28W, T5 ,IP20 ,EVG    ozn. </t>
    </r>
    <r>
      <rPr>
        <b/>
        <sz val="10"/>
        <rFont val="Arial CE"/>
        <family val="2"/>
        <charset val="238"/>
      </rPr>
      <t>Z1</t>
    </r>
  </si>
  <si>
    <t>45.</t>
  </si>
  <si>
    <t>Zářivkové svítidlo přisazené,asymetrický reflektor(osvětlení tabule)</t>
  </si>
  <si>
    <r>
      <t xml:space="preserve">1x54W, T5 ,IP20 ,EVG    ozn. </t>
    </r>
    <r>
      <rPr>
        <b/>
        <sz val="10"/>
        <rFont val="Arial CE"/>
        <family val="2"/>
        <charset val="238"/>
      </rPr>
      <t>Z3</t>
    </r>
  </si>
  <si>
    <t>46.</t>
  </si>
  <si>
    <t>Příplatek za recyklaci svítidla</t>
  </si>
  <si>
    <t>47.</t>
  </si>
  <si>
    <t>Příplatek za recyklaci zdroje</t>
  </si>
  <si>
    <t>SOUČET</t>
  </si>
  <si>
    <t>Přirážka na prořez</t>
  </si>
  <si>
    <t>Přirážka na podružný materiál</t>
  </si>
  <si>
    <t>PPV</t>
  </si>
  <si>
    <t xml:space="preserve">        MEZISOUČET</t>
  </si>
  <si>
    <t xml:space="preserve">        SILNOPROUD CELKEM</t>
  </si>
  <si>
    <t>Hromosvod, uzemnění.</t>
  </si>
  <si>
    <t>210 22-0101</t>
  </si>
  <si>
    <t>Vodič FeZn pr.8mm</t>
  </si>
  <si>
    <t>210 11-0301</t>
  </si>
  <si>
    <t>Podpěra vedení PV21</t>
  </si>
  <si>
    <t>210 22-0301</t>
  </si>
  <si>
    <t>Hromosvodová svorka SS</t>
  </si>
  <si>
    <t>210 22-0303</t>
  </si>
  <si>
    <t>Hromosvodová svorka SP1</t>
  </si>
  <si>
    <t>210 29-3011</t>
  </si>
  <si>
    <t>Ochranný antikorozní nátěr svorek</t>
  </si>
  <si>
    <t>Napojení na stávající hromosvod</t>
  </si>
  <si>
    <t>hod.</t>
  </si>
  <si>
    <t xml:space="preserve">     SOUČET</t>
  </si>
  <si>
    <t>HROMOSVOD - CELKEM</t>
  </si>
  <si>
    <t xml:space="preserve">   strana: 5</t>
  </si>
  <si>
    <t xml:space="preserve">ZEDNICKÉ PRÁCE </t>
  </si>
  <si>
    <t>220 26-1622</t>
  </si>
  <si>
    <t>Osazení hmoždinky</t>
  </si>
  <si>
    <t>Sekání drážky 5x3cm  ve zdivu</t>
  </si>
  <si>
    <t>Sekání drážky 5x5cm  ve zdivu</t>
  </si>
  <si>
    <t>Sekání drážky 10x5cm  ve zdivu</t>
  </si>
  <si>
    <t>220 26-1611</t>
  </si>
  <si>
    <t>Vrtání otvoru do pr.50mm  stropem tl.300mm</t>
  </si>
  <si>
    <t>Vrtání otvoru do pr.50mm  příčkami tl.300mm</t>
  </si>
  <si>
    <t>Dozdění a začištění otvorů kolem rozvaděčů</t>
  </si>
  <si>
    <t>Protipožární utěsnění kabelových prostupů mezi požár.úseky</t>
  </si>
  <si>
    <t>ZEDNICKÉ PRÁCE CELKEM</t>
  </si>
  <si>
    <t>DODÁVKA - ROZVADĚČE</t>
  </si>
  <si>
    <t>Rozváděč RC1</t>
  </si>
  <si>
    <t>Zapuštěný oceloplechový rozvaděč - pro 96 modulů</t>
  </si>
  <si>
    <t>š= 500mm, v = 600mm, hl. = 150mm</t>
  </si>
  <si>
    <t>Ikm : 10 kA,přípojnice Cu</t>
  </si>
  <si>
    <t>Krytí : IP 40/20</t>
  </si>
  <si>
    <t>Náplň:</t>
  </si>
  <si>
    <t>Vypínač 3P/125A</t>
  </si>
  <si>
    <t>Přepěťová ochrana II.stupeň, 3+1</t>
  </si>
  <si>
    <t>Jistič 6A/1/B, 10kA,</t>
  </si>
  <si>
    <t>Jistič 10A/1/B, 10kA</t>
  </si>
  <si>
    <t>Jistič 16A/1/B, 10kA</t>
  </si>
  <si>
    <t>Jistič 16A/3/B, 10kA</t>
  </si>
  <si>
    <t>Jistič 20A/3/B, 10kA</t>
  </si>
  <si>
    <t>Jistič40A/3/B, 10kA</t>
  </si>
  <si>
    <t>Proudový chránič 16A/2P/30mA</t>
  </si>
  <si>
    <t>Impulsní relé</t>
  </si>
  <si>
    <t>Podružný materiál+svorky</t>
  </si>
  <si>
    <t>kpl</t>
  </si>
  <si>
    <t>Popisný štítek</t>
  </si>
  <si>
    <t>Zapojení+montáž</t>
  </si>
  <si>
    <t>Rozvaděč RA1-celkem</t>
  </si>
  <si>
    <t xml:space="preserve">   strana: 6</t>
  </si>
  <si>
    <t>Rozváděč RC2</t>
  </si>
  <si>
    <t>Ikm : 10 kA</t>
  </si>
  <si>
    <t>Přípojnice : Cu</t>
  </si>
  <si>
    <t>Vypínač 3P/100A</t>
  </si>
  <si>
    <t>Časové relé doběhové pro ventilátorky(0-30min)</t>
  </si>
  <si>
    <t>Rozvaděč RA2-celkem</t>
  </si>
  <si>
    <t>Rozvaděče -součet</t>
  </si>
  <si>
    <t>Rozvaděče -celkem</t>
  </si>
  <si>
    <t>P210-HZS</t>
  </si>
  <si>
    <t>Demontáže stávající EI vč.likvidace</t>
  </si>
  <si>
    <t>Výchozí revize,zkoušky,certifikáty</t>
  </si>
  <si>
    <t>Úpravy stávající el. instalace</t>
  </si>
  <si>
    <t>Zpracování projektu skutečného provedení (3xtištěné</t>
  </si>
  <si>
    <t>a digitální verze dwg a pdf)</t>
  </si>
  <si>
    <t>Koordinace s ostatními profesemi</t>
  </si>
  <si>
    <t>Provozní zkoušky</t>
  </si>
  <si>
    <t xml:space="preserve">   strana: 7</t>
  </si>
  <si>
    <t>Zjištění stávajícího stavu silnoproudu(pasportizace) před provedením</t>
  </si>
  <si>
    <t>stavby,zajištění funkčnosti SLP v ostatních pavilonech</t>
  </si>
  <si>
    <t>v případě nutnosti provést provizorní napojení</t>
  </si>
  <si>
    <t>Doklady ke kolaudaci -3ks paré+digitální forma</t>
  </si>
  <si>
    <t>HZS  CELKEM</t>
  </si>
  <si>
    <t>VI. ETAPA_PAVILON C</t>
  </si>
  <si>
    <t>SESTAVENÍ ELEKTROINSTALACE -SLABOPROUD"( cena bez DPH)</t>
  </si>
  <si>
    <t>STRUKTUROVANÁ KABELÁŽ</t>
  </si>
  <si>
    <t>EZS-EL.ZABEZPEČ.SIGNALIZACE</t>
  </si>
  <si>
    <t>ŠKOLNÍ ROZHLAS</t>
  </si>
  <si>
    <t>TELEVIZNÍ ROZVOD-STA</t>
  </si>
  <si>
    <t>PŘÍPRAVA PRO AV-TECHNIKU</t>
  </si>
  <si>
    <t>Zednické práce</t>
  </si>
  <si>
    <t>ELEKTROINSTALACE-SLABOPROUD-CELKEM</t>
  </si>
  <si>
    <t xml:space="preserve">                 Materiál-popis</t>
  </si>
  <si>
    <t xml:space="preserve">    Dodávka</t>
  </si>
  <si>
    <t xml:space="preserve">   Montáž</t>
  </si>
  <si>
    <t xml:space="preserve">     Montáž</t>
  </si>
  <si>
    <t xml:space="preserve">    jednotk.</t>
  </si>
  <si>
    <t xml:space="preserve">     celkem</t>
  </si>
  <si>
    <t xml:space="preserve">   jednotk.</t>
  </si>
  <si>
    <t xml:space="preserve">      celkem</t>
  </si>
  <si>
    <t>SLABOPROUD</t>
  </si>
  <si>
    <t>Strukturovaná kabeláž</t>
  </si>
  <si>
    <t>220 26-0551</t>
  </si>
  <si>
    <t>Trubka PVC  ohebná pr.16 mm</t>
  </si>
  <si>
    <t>20+20+60</t>
  </si>
  <si>
    <t>220 26-0553</t>
  </si>
  <si>
    <t>Trubka PVC  ohebná pr.29 mm</t>
  </si>
  <si>
    <t>7+8</t>
  </si>
  <si>
    <t>Lištová krabice nástěnná</t>
  </si>
  <si>
    <t>220 26-0022</t>
  </si>
  <si>
    <t>Drátěný žlab 50x50 vč.nosných a spojovacích prvků</t>
  </si>
  <si>
    <t>30+30</t>
  </si>
  <si>
    <t>Krabice KO 68</t>
  </si>
  <si>
    <t>220 26-0008</t>
  </si>
  <si>
    <t>Krabice KT250</t>
  </si>
  <si>
    <t>220 26-0051</t>
  </si>
  <si>
    <t>220 28-0222</t>
  </si>
  <si>
    <t>Kabel   UTP 4-pár Cat.6E kroucené páry 8-žil</t>
  </si>
  <si>
    <t>150+250+200+240+320+565+150+320+155+200+170</t>
  </si>
  <si>
    <t>220 32-0280</t>
  </si>
  <si>
    <t>Zásuvka 1xRJ45 CAT.6A</t>
  </si>
  <si>
    <t>Zásuvka 2xRJ45 CAT.6A</t>
  </si>
  <si>
    <t>Zásuvka 3xRJ45 CAT.6A</t>
  </si>
  <si>
    <t>220 30-0662</t>
  </si>
  <si>
    <t>Zakončení kabelů  UTP v zásuvkách</t>
  </si>
  <si>
    <t>Zakončení kabelu UTP v RACK skříni</t>
  </si>
  <si>
    <t>220 06-0311</t>
  </si>
  <si>
    <t>Měření linek+protokol v kat.6E</t>
  </si>
  <si>
    <t>Popisové štítky na zásuvky</t>
  </si>
  <si>
    <t>Optický kabel</t>
  </si>
  <si>
    <t>Nástěnná skříň RACK vč. zdroje,rámu,příslušenství</t>
  </si>
  <si>
    <t>Optická vana</t>
  </si>
  <si>
    <t>Příprava optického kabelu  6 vl. 9/125um singlemode pro</t>
  </si>
  <si>
    <t>svařování odstranění primární a sekundární ochrany 1vlákna</t>
  </si>
  <si>
    <t>Provedení sváru 1 vlákna</t>
  </si>
  <si>
    <t xml:space="preserve">Ochrana sváru          </t>
  </si>
  <si>
    <t>Měření vláken z obou stran reflektometricky a přímou</t>
  </si>
  <si>
    <t>220 52-0406</t>
  </si>
  <si>
    <t xml:space="preserve">Bezdrátový přístupový bod AP obsahující dvě rádia pro </t>
  </si>
  <si>
    <t>současný provoz v pásmu  a i pásmu b/g, dva TP porty</t>
  </si>
  <si>
    <t xml:space="preserve">10/100 pro připojení do sítě zároveň sloužící pro napájení </t>
  </si>
  <si>
    <t>Digitální systémový telefon,LCD panel 16 znaků,8programov.</t>
  </si>
  <si>
    <t>tlačítek s LED indikací stavu linky, možnost dálkového</t>
  </si>
  <si>
    <t>otevírání el. zámku</t>
  </si>
  <si>
    <t>MEZISOUČET</t>
  </si>
  <si>
    <t>STRUKTUROVANÁ KABELÁŽ CELKEM</t>
  </si>
  <si>
    <t>Školní rozhlas</t>
  </si>
  <si>
    <t>220 37-0451</t>
  </si>
  <si>
    <t>Reproduktorová skřínka nástěnná  - 6W</t>
  </si>
  <si>
    <t>Plastová skřínka světlá,kmitočet 100-16000Hz.</t>
  </si>
  <si>
    <t>citl.94dB,  292mmx220mmx172mm(v,š,h)</t>
  </si>
  <si>
    <t>220 37-0452</t>
  </si>
  <si>
    <t>Reproduktorová skřínka do podhledu  - 6W</t>
  </si>
  <si>
    <t>220 37-0476</t>
  </si>
  <si>
    <t>Regulátor hlasitosti v 100V rozvodech,regulace</t>
  </si>
  <si>
    <t>v 6ti krocích s možností využití nuceného poslechu</t>
  </si>
  <si>
    <t>Krabice odbočná s víčkem KO68</t>
  </si>
  <si>
    <t>Trubka ohebná PVC pr.16mm</t>
  </si>
  <si>
    <t>20+22</t>
  </si>
  <si>
    <t>220 26-0023</t>
  </si>
  <si>
    <t>220 28-1254</t>
  </si>
  <si>
    <t xml:space="preserve">Kabel s požární odolností PRAFLaDur  3x1,5 </t>
  </si>
  <si>
    <t xml:space="preserve">Kabel s požární odolností PRAFLaDur  5x1,5 </t>
  </si>
  <si>
    <t>15+15</t>
  </si>
  <si>
    <t xml:space="preserve">Kabel s požární odolností PRAFLaDur  7x1,5 </t>
  </si>
  <si>
    <t>28+20</t>
  </si>
  <si>
    <t>Vodič JYTY 7x1</t>
  </si>
  <si>
    <t>8+8+12+20</t>
  </si>
  <si>
    <t>Školní rozhlas-CELKEM</t>
  </si>
  <si>
    <t>EZS_Elektrická zabezpečovací signalizace</t>
  </si>
  <si>
    <t>20+25</t>
  </si>
  <si>
    <t>220 26-0554</t>
  </si>
  <si>
    <t>Trubka ohebná PVC pr.29mm</t>
  </si>
  <si>
    <t>10+18</t>
  </si>
  <si>
    <t>Krabice odbočná s víčkem KO125</t>
  </si>
  <si>
    <t>220 28-0411</t>
  </si>
  <si>
    <t>Kabel J-Y(St)Y 2x2x0,8</t>
  </si>
  <si>
    <t>40+35+25+20</t>
  </si>
  <si>
    <t>220 28-0412</t>
  </si>
  <si>
    <t>Kabel W6X22</t>
  </si>
  <si>
    <t>15+40</t>
  </si>
  <si>
    <t>220 32-1722</t>
  </si>
  <si>
    <t>Posilovací zdroj zálohovaný včetně AKU 12V/5A</t>
  </si>
  <si>
    <t>220 32-1752</t>
  </si>
  <si>
    <t>Pohybové čidlo PIR vějíř, 15m, 85 st.</t>
  </si>
  <si>
    <t>Pohybové čidlo PIR vějíř, 30m, 85 st.</t>
  </si>
  <si>
    <t>220 32-1766</t>
  </si>
  <si>
    <t>Expander 8-zónový</t>
  </si>
  <si>
    <t>220 26-0011</t>
  </si>
  <si>
    <t>Svorková krabice pro kabeláž EZS</t>
  </si>
  <si>
    <t>EZS CELKEM</t>
  </si>
  <si>
    <t>Televizní rozvod-STA</t>
  </si>
  <si>
    <t>Krabice odbočná s víčkem KT250</t>
  </si>
  <si>
    <t>20+15+30</t>
  </si>
  <si>
    <t>10+10</t>
  </si>
  <si>
    <t>220 73-0223</t>
  </si>
  <si>
    <t>Koaxiální kabel vnitřní</t>
  </si>
  <si>
    <t>20+20+40+40</t>
  </si>
  <si>
    <t>220 73-0001</t>
  </si>
  <si>
    <t>Televizní účastnická zásuvka TV</t>
  </si>
  <si>
    <t>220 73-0396</t>
  </si>
  <si>
    <t>Měření TV signálu</t>
  </si>
  <si>
    <t>Televizní rozvod-STA-CELKEM</t>
  </si>
  <si>
    <t>Jednotný čas+ školní zvonek</t>
  </si>
  <si>
    <t>220 28-1251</t>
  </si>
  <si>
    <t>Kabel CYKY  2Ax1,5</t>
  </si>
  <si>
    <t>25+40+30+30</t>
  </si>
  <si>
    <t>220 28-1253</t>
  </si>
  <si>
    <t xml:space="preserve">Kabel CYKY  4Dx1,5 </t>
  </si>
  <si>
    <t>40+30+50+20</t>
  </si>
  <si>
    <t>220 32-0221</t>
  </si>
  <si>
    <t>Školní zvonek 75V, 95dB nástěnný</t>
  </si>
  <si>
    <t>220 32-0031</t>
  </si>
  <si>
    <t>Podružné hodiny jednostranné,,kruhové 40cm</t>
  </si>
  <si>
    <t>220 32-0042</t>
  </si>
  <si>
    <t>Podružné hodiny oboustranné + držák(závěs)</t>
  </si>
  <si>
    <t xml:space="preserve">   kruhové   pr.40cm</t>
  </si>
  <si>
    <t>Elektročas+ zvonky součet</t>
  </si>
  <si>
    <t>Mezisoučet</t>
  </si>
  <si>
    <t>Elektročas+ zvonky CELKEM</t>
  </si>
  <si>
    <t>Příprava pro AV-techniku</t>
  </si>
  <si>
    <t>Krabice přístrojová lištová</t>
  </si>
  <si>
    <t>20+20+30+20</t>
  </si>
  <si>
    <t>Trubka ohebná PVC pr.36mm</t>
  </si>
  <si>
    <t>Datová zásuvka 1xRJ45</t>
  </si>
  <si>
    <t>Kabel  UTP  4-pár Cat.6A kroucené páry 8-žil</t>
  </si>
  <si>
    <t>50+80</t>
  </si>
  <si>
    <t>220 34-0102</t>
  </si>
  <si>
    <t>Ukončení kabeláže konektory</t>
  </si>
  <si>
    <t>Příprava pro AV techniku součet</t>
  </si>
  <si>
    <t>Příprava pro AV techniku  CELKEM</t>
  </si>
  <si>
    <t>Demontáže stávající slp instalace( datové zásuvky,kabely,</t>
  </si>
  <si>
    <t>lišty) vč. likvidace</t>
  </si>
  <si>
    <t>Zpracování projektu skutečného provedení( 3 x tištěné</t>
  </si>
  <si>
    <t>Koordinace s ostatními profesemi při  trasování rozvodů</t>
  </si>
  <si>
    <t>Zjištění stávajícího stavu SLP(pasportizace) před provedením</t>
  </si>
  <si>
    <t>Provedení otvoru 70x200mm  stropem tl.300mm</t>
  </si>
  <si>
    <t>Protipožární utěsnění kabel.prostupů</t>
  </si>
  <si>
    <t>02</t>
  </si>
  <si>
    <t>03</t>
  </si>
  <si>
    <t>04</t>
  </si>
  <si>
    <t>05</t>
  </si>
  <si>
    <t>06</t>
  </si>
  <si>
    <t>Zdravotní instalace</t>
  </si>
  <si>
    <t>Ústřední vytápění</t>
  </si>
  <si>
    <t>Vzduchotechnika</t>
  </si>
  <si>
    <t>Silnoproud</t>
  </si>
  <si>
    <t>Slaboproud</t>
  </si>
  <si>
    <t>Technická specifikace – Měření a regulace</t>
  </si>
  <si>
    <t>ZŠ - Průhonice - modernizace ZŠ</t>
  </si>
  <si>
    <t>Tato technická specifikace byla zpracována k projektové dokumentaci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</si>
  <si>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Číslo</t>
  </si>
  <si>
    <t>pozice</t>
  </si>
  <si>
    <t>Popis položky</t>
  </si>
  <si>
    <t xml:space="preserve">Cena/ks </t>
  </si>
  <si>
    <t>.03</t>
  </si>
  <si>
    <t>kpt</t>
  </si>
  <si>
    <t>.01</t>
  </si>
  <si>
    <t>.02</t>
  </si>
  <si>
    <t>.04</t>
  </si>
  <si>
    <t xml:space="preserve">DDC  stanice  pro snímání  stavů a  řízení  -  volně  programovatelná  , 4x AI  , 2x AO ,6xDI,4x DO ,  napájení 230V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</si>
</sst>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#,##0.00\ &quot;Kč&quot;;[Red]\-#,##0.00\ &quot;Kč&quot;"/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_(#,##0&quot;.&quot;_);;;_(@_)"/>
    <numFmt numFmtId="170" formatCode="_(#,##0.0??;\-\ #,##0.0??;&quot;–&quot;???;_(@_)"/>
    <numFmt numFmtId="171" formatCode="_(#,##0.00_);[Red]\-\ #,##0.00_);&quot;–&quot;??;_(@_)"/>
    <numFmt numFmtId="172" formatCode="_(#,##0_);[Red]\-\ #,##0_);&quot;–&quot;??;_(@_)"/>
    <numFmt numFmtId="173" formatCode="_(#,##0\._);;;_(@_)"/>
    <numFmt numFmtId="174" formatCode="_(#,##0.0??;&quot;- &quot;#,##0.0??;\–???;_(@_)"/>
    <numFmt numFmtId="175" formatCode="_(#,##0.00_);[Red]&quot;- &quot;#,##0.00_);\–??;_(@_)"/>
    <numFmt numFmtId="176" formatCode="_(#,##0_);[Red]&quot;- &quot;#,##0_);\–??;_(@_)"/>
    <numFmt numFmtId="177" formatCode="#,##0\ &quot;ks&quot;"/>
    <numFmt numFmtId="178" formatCode="#,##0\ &quot;,-&quot;"/>
    <numFmt numFmtId="179" formatCode="#,##0\ &quot;m2&quot;"/>
    <numFmt numFmtId="180" formatCode="#,##0\ &quot;m&quot;"/>
    <numFmt numFmtId="181" formatCode="#,##0\ &quot;hod&quot;"/>
    <numFmt numFmtId="182" formatCode="#,##0\ &quot;kpl&quot;"/>
    <numFmt numFmtId="183" formatCode="#,##0\ &quot;km&quot;"/>
    <numFmt numFmtId="184" formatCode="0.00;[Red]0.00"/>
    <numFmt numFmtId="185" formatCode="#,##0.\-\ &quot; Kč&quot;;[Red]\-#,##0.\-&quot; Kč&quot;"/>
    <numFmt numFmtId="186" formatCode="\ #,##0.00&quot;      &quot;;\-#,##0.00&quot;      &quot;;&quot; -&quot;#&quot;      &quot;;@\ "/>
  </numFmts>
  <fonts count="7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color indexed="25"/>
      <name val="Arial"/>
      <family val="2"/>
      <charset val="238"/>
    </font>
    <font>
      <b/>
      <sz val="9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 CE"/>
      <charset val="238"/>
    </font>
    <font>
      <b/>
      <i/>
      <sz val="1"/>
      <color indexed="9"/>
      <name val="Calibri"/>
      <family val="2"/>
      <charset val="238"/>
    </font>
    <font>
      <sz val="9"/>
      <color indexed="8"/>
      <name val="Arial CE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sz val="9"/>
      <color indexed="9"/>
      <name val="Arial"/>
      <family val="2"/>
    </font>
    <font>
      <i/>
      <sz val="9"/>
      <name val="Arial CE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2"/>
      <name val="Times New Roman"/>
      <family val="1"/>
      <charset val="238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3"/>
      <color indexed="8"/>
      <name val="Times New Roman"/>
      <family val="1"/>
    </font>
    <font>
      <sz val="10"/>
      <name val="Times New Roman CE"/>
      <family val="1"/>
      <charset val="238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 CE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i/>
      <sz val="10"/>
      <color indexed="48"/>
      <name val="Arial CE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Arial CE"/>
      <family val="2"/>
      <charset val="238"/>
    </font>
    <font>
      <sz val="10"/>
      <name val="Arial Narrow"/>
      <family val="2"/>
    </font>
    <font>
      <sz val="9"/>
      <name val="Arial CE"/>
      <charset val="238"/>
    </font>
    <font>
      <sz val="10"/>
      <name val="Helv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22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4">
    <xf numFmtId="0" fontId="0" fillId="0" borderId="0"/>
    <xf numFmtId="0" fontId="45" fillId="0" borderId="0" applyProtection="0"/>
    <xf numFmtId="186" fontId="1" fillId="0" borderId="0" applyFill="0" applyBorder="0" applyAlignment="0" applyProtection="0"/>
    <xf numFmtId="8" fontId="22" fillId="0" borderId="0" applyFont="0" applyFill="0" applyBorder="0" applyAlignment="0" applyProtection="0"/>
    <xf numFmtId="0" fontId="23" fillId="0" borderId="0"/>
    <xf numFmtId="0" fontId="22" fillId="0" borderId="0" applyProtection="0"/>
    <xf numFmtId="0" fontId="45" fillId="0" borderId="0"/>
    <xf numFmtId="0" fontId="45" fillId="0" borderId="0"/>
    <xf numFmtId="0" fontId="45" fillId="0" borderId="0" applyProtection="0"/>
    <xf numFmtId="0" fontId="9" fillId="0" borderId="0"/>
    <xf numFmtId="0" fontId="45" fillId="0" borderId="0"/>
    <xf numFmtId="0" fontId="22" fillId="0" borderId="0"/>
    <xf numFmtId="0" fontId="45" fillId="0" borderId="0"/>
    <xf numFmtId="0" fontId="72" fillId="0" borderId="0"/>
  </cellStyleXfs>
  <cellXfs count="75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14" fontId="3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0" xfId="0" applyNumberFormat="1" applyFont="1" applyFill="1" applyBorder="1" applyAlignment="1">
      <alignment horizontal="right" vertical="center"/>
    </xf>
    <xf numFmtId="4" fontId="6" fillId="4" borderId="11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7" xfId="0" applyFont="1" applyBorder="1"/>
    <xf numFmtId="164" fontId="3" fillId="0" borderId="13" xfId="0" applyNumberFormat="1" applyFont="1" applyBorder="1"/>
    <xf numFmtId="3" fontId="4" fillId="0" borderId="14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165" fontId="1" fillId="0" borderId="15" xfId="0" applyNumberFormat="1" applyFont="1" applyBorder="1"/>
    <xf numFmtId="0" fontId="3" fillId="0" borderId="0" xfId="0" applyFont="1" applyBorder="1"/>
    <xf numFmtId="164" fontId="3" fillId="0" borderId="5" xfId="0" applyNumberFormat="1" applyFont="1" applyBorder="1"/>
    <xf numFmtId="3" fontId="4" fillId="0" borderId="1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2" xfId="0" applyNumberFormat="1" applyFont="1" applyFill="1" applyBorder="1" applyAlignment="1">
      <alignment horizontal="right" vertical="center"/>
    </xf>
    <xf numFmtId="165" fontId="4" fillId="4" borderId="1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Continuous" vertical="top"/>
    </xf>
    <xf numFmtId="0" fontId="1" fillId="0" borderId="9" xfId="0" applyFont="1" applyBorder="1" applyAlignment="1">
      <alignment horizontal="centerContinuous"/>
    </xf>
    <xf numFmtId="0" fontId="7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Continuous"/>
    </xf>
    <xf numFmtId="49" fontId="4" fillId="2" borderId="18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0" xfId="0" applyNumberFormat="1" applyFont="1" applyBorder="1" applyAlignment="1">
      <alignment horizontal="left"/>
    </xf>
    <xf numFmtId="0" fontId="1" fillId="0" borderId="21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2" xfId="0" applyFont="1" applyBorder="1"/>
    <xf numFmtId="0" fontId="3" fillId="0" borderId="22" xfId="0" applyFont="1" applyBorder="1" applyAlignment="1">
      <alignment horizontal="left"/>
    </xf>
    <xf numFmtId="0" fontId="7" fillId="0" borderId="21" xfId="0" applyFont="1" applyBorder="1"/>
    <xf numFmtId="49" fontId="3" fillId="0" borderId="22" xfId="0" applyNumberFormat="1" applyFont="1" applyBorder="1" applyAlignment="1">
      <alignment horizontal="left"/>
    </xf>
    <xf numFmtId="49" fontId="7" fillId="2" borderId="21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2" xfId="0" applyFont="1" applyFill="1" applyBorder="1"/>
    <xf numFmtId="3" fontId="3" fillId="0" borderId="22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3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2" xfId="0" applyNumberFormat="1" applyFont="1" applyBorder="1" applyAlignment="1">
      <alignment horizontal="left"/>
    </xf>
    <xf numFmtId="0" fontId="3" fillId="0" borderId="24" xfId="0" applyFont="1" applyBorder="1"/>
    <xf numFmtId="0" fontId="3" fillId="0" borderId="12" xfId="0" applyNumberFormat="1" applyFont="1" applyBorder="1"/>
    <xf numFmtId="0" fontId="3" fillId="0" borderId="25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25" xfId="0" applyFont="1" applyBorder="1" applyAlignment="1">
      <alignment horizontal="left"/>
    </xf>
    <xf numFmtId="0" fontId="1" fillId="0" borderId="0" xfId="0" applyFont="1" applyBorder="1"/>
    <xf numFmtId="0" fontId="3" fillId="0" borderId="12" xfId="0" applyFont="1" applyFill="1" applyBorder="1" applyAlignment="1"/>
    <xf numFmtId="0" fontId="3" fillId="0" borderId="25" xfId="0" applyFont="1" applyFill="1" applyBorder="1" applyAlignment="1"/>
    <xf numFmtId="0" fontId="1" fillId="0" borderId="0" xfId="0" applyFont="1" applyFill="1" applyBorder="1" applyAlignment="1"/>
    <xf numFmtId="0" fontId="3" fillId="0" borderId="12" xfId="0" applyFont="1" applyBorder="1" applyAlignment="1"/>
    <xf numFmtId="0" fontId="3" fillId="0" borderId="25" xfId="0" applyFont="1" applyBorder="1" applyAlignment="1"/>
    <xf numFmtId="3" fontId="1" fillId="0" borderId="0" xfId="0" applyNumberFormat="1" applyFont="1"/>
    <xf numFmtId="0" fontId="3" fillId="0" borderId="21" xfId="0" applyFont="1" applyBorder="1"/>
    <xf numFmtId="0" fontId="3" fillId="0" borderId="19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2" fillId="0" borderId="27" xfId="0" applyFont="1" applyBorder="1" applyAlignment="1">
      <alignment horizontal="centerContinuous" vertical="center"/>
    </xf>
    <xf numFmtId="0" fontId="6" fillId="0" borderId="28" xfId="0" applyFont="1" applyBorder="1" applyAlignment="1">
      <alignment horizontal="centerContinuous" vertical="center"/>
    </xf>
    <xf numFmtId="0" fontId="1" fillId="0" borderId="28" xfId="0" applyFont="1" applyBorder="1" applyAlignment="1">
      <alignment horizontal="centerContinuous" vertical="center"/>
    </xf>
    <xf numFmtId="0" fontId="1" fillId="0" borderId="29" xfId="0" applyFont="1" applyBorder="1" applyAlignment="1">
      <alignment horizontal="centerContinuous" vertical="center"/>
    </xf>
    <xf numFmtId="0" fontId="7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1" fillId="2" borderId="11" xfId="0" applyFont="1" applyFill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3" fontId="1" fillId="0" borderId="20" xfId="0" applyNumberFormat="1" applyFont="1" applyBorder="1"/>
    <xf numFmtId="0" fontId="1" fillId="0" borderId="16" xfId="0" applyFont="1" applyBorder="1"/>
    <xf numFmtId="3" fontId="1" fillId="0" borderId="18" xfId="0" applyNumberFormat="1" applyFont="1" applyBorder="1"/>
    <xf numFmtId="0" fontId="1" fillId="0" borderId="17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3" xfId="0" applyFont="1" applyBorder="1"/>
    <xf numFmtId="0" fontId="1" fillId="0" borderId="32" xfId="0" applyFont="1" applyBorder="1" applyAlignment="1">
      <alignment shrinkToFit="1"/>
    </xf>
    <xf numFmtId="0" fontId="1" fillId="0" borderId="34" xfId="0" applyFont="1" applyBorder="1"/>
    <xf numFmtId="0" fontId="1" fillId="0" borderId="23" xfId="0" applyFont="1" applyBorder="1"/>
    <xf numFmtId="3" fontId="1" fillId="0" borderId="35" xfId="0" applyNumberFormat="1" applyFont="1" applyBorder="1"/>
    <xf numFmtId="0" fontId="1" fillId="0" borderId="36" xfId="0" applyFont="1" applyBorder="1"/>
    <xf numFmtId="3" fontId="1" fillId="0" borderId="37" xfId="0" applyNumberFormat="1" applyFont="1" applyBorder="1"/>
    <xf numFmtId="0" fontId="1" fillId="0" borderId="38" xfId="0" applyFont="1" applyBorder="1"/>
    <xf numFmtId="0" fontId="7" fillId="2" borderId="16" xfId="0" applyFont="1" applyFill="1" applyBorder="1"/>
    <xf numFmtId="0" fontId="7" fillId="2" borderId="18" xfId="0" applyFont="1" applyFill="1" applyBorder="1"/>
    <xf numFmtId="0" fontId="7" fillId="2" borderId="17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1" xfId="0" applyFont="1" applyBorder="1"/>
    <xf numFmtId="0" fontId="1" fillId="0" borderId="0" xfId="0" applyFont="1" applyFill="1" applyBorder="1"/>
    <xf numFmtId="0" fontId="1" fillId="0" borderId="44" xfId="0" applyFont="1" applyBorder="1"/>
    <xf numFmtId="0" fontId="1" fillId="0" borderId="7" xfId="0" applyFont="1" applyBorder="1"/>
    <xf numFmtId="165" fontId="1" fillId="0" borderId="13" xfId="0" applyNumberFormat="1" applyFont="1" applyBorder="1" applyAlignment="1">
      <alignment horizontal="right"/>
    </xf>
    <xf numFmtId="0" fontId="1" fillId="0" borderId="13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45" xfId="9" applyNumberFormat="1" applyFont="1" applyBorder="1"/>
    <xf numFmtId="49" fontId="1" fillId="0" borderId="45" xfId="9" applyNumberFormat="1" applyFont="1" applyBorder="1"/>
    <xf numFmtId="49" fontId="1" fillId="0" borderId="45" xfId="9" applyNumberFormat="1" applyFont="1" applyBorder="1" applyAlignment="1">
      <alignment horizontal="right"/>
    </xf>
    <xf numFmtId="0" fontId="1" fillId="0" borderId="46" xfId="9" applyFont="1" applyBorder="1"/>
    <xf numFmtId="49" fontId="1" fillId="0" borderId="45" xfId="0" applyNumberFormat="1" applyFont="1" applyBorder="1" applyAlignment="1">
      <alignment horizontal="left"/>
    </xf>
    <xf numFmtId="0" fontId="1" fillId="0" borderId="47" xfId="0" applyNumberFormat="1" applyFont="1" applyBorder="1"/>
    <xf numFmtId="49" fontId="7" fillId="0" borderId="48" xfId="9" applyNumberFormat="1" applyFont="1" applyBorder="1"/>
    <xf numFmtId="49" fontId="1" fillId="0" borderId="48" xfId="9" applyNumberFormat="1" applyFont="1" applyBorder="1"/>
    <xf numFmtId="49" fontId="1" fillId="0" borderId="48" xfId="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0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3" fontId="1" fillId="0" borderId="41" xfId="0" applyNumberFormat="1" applyFont="1" applyBorder="1"/>
    <xf numFmtId="0" fontId="7" fillId="2" borderId="10" xfId="0" applyFont="1" applyFill="1" applyBorder="1"/>
    <xf numFmtId="0" fontId="7" fillId="2" borderId="11" xfId="0" applyFont="1" applyFill="1" applyBorder="1"/>
    <xf numFmtId="3" fontId="7" fillId="2" borderId="30" xfId="0" applyNumberFormat="1" applyFont="1" applyFill="1" applyBorder="1"/>
    <xf numFmtId="3" fontId="7" fillId="2" borderId="49" xfId="0" applyNumberFormat="1" applyFont="1" applyFill="1" applyBorder="1"/>
    <xf numFmtId="3" fontId="7" fillId="2" borderId="50" xfId="0" applyNumberFormat="1" applyFont="1" applyFill="1" applyBorder="1"/>
    <xf numFmtId="3" fontId="7" fillId="2" borderId="51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9" applyFont="1"/>
    <xf numFmtId="0" fontId="11" fillId="0" borderId="0" xfId="9" applyFont="1" applyAlignment="1">
      <alignment horizontal="centerContinuous"/>
    </xf>
    <xf numFmtId="0" fontId="12" fillId="0" borderId="0" xfId="9" applyFont="1" applyAlignment="1">
      <alignment horizontal="centerContinuous"/>
    </xf>
    <xf numFmtId="0" fontId="12" fillId="0" borderId="0" xfId="9" applyFont="1" applyAlignment="1">
      <alignment horizontal="right"/>
    </xf>
    <xf numFmtId="0" fontId="1" fillId="0" borderId="45" xfId="9" applyFont="1" applyBorder="1"/>
    <xf numFmtId="0" fontId="3" fillId="0" borderId="46" xfId="9" applyFont="1" applyBorder="1" applyAlignment="1">
      <alignment horizontal="right"/>
    </xf>
    <xf numFmtId="49" fontId="1" fillId="0" borderId="45" xfId="9" applyNumberFormat="1" applyFont="1" applyBorder="1" applyAlignment="1">
      <alignment horizontal="left"/>
    </xf>
    <xf numFmtId="0" fontId="1" fillId="0" borderId="47" xfId="9" applyFont="1" applyBorder="1"/>
    <xf numFmtId="0" fontId="1" fillId="0" borderId="48" xfId="9" applyFont="1" applyBorder="1"/>
    <xf numFmtId="0" fontId="3" fillId="0" borderId="0" xfId="9" applyFont="1"/>
    <xf numFmtId="0" fontId="1" fillId="0" borderId="0" xfId="9" applyFont="1" applyAlignment="1">
      <alignment horizontal="right"/>
    </xf>
    <xf numFmtId="0" fontId="1" fillId="0" borderId="0" xfId="9" applyFont="1" applyAlignment="1"/>
    <xf numFmtId="49" fontId="3" fillId="2" borderId="12" xfId="9" applyNumberFormat="1" applyFont="1" applyFill="1" applyBorder="1"/>
    <xf numFmtId="0" fontId="3" fillId="2" borderId="3" xfId="9" applyFont="1" applyFill="1" applyBorder="1" applyAlignment="1">
      <alignment horizontal="center"/>
    </xf>
    <xf numFmtId="0" fontId="3" fillId="2" borderId="3" xfId="9" applyNumberFormat="1" applyFont="1" applyFill="1" applyBorder="1" applyAlignment="1">
      <alignment horizontal="center"/>
    </xf>
    <xf numFmtId="0" fontId="3" fillId="2" borderId="12" xfId="9" applyFont="1" applyFill="1" applyBorder="1" applyAlignment="1">
      <alignment horizontal="center"/>
    </xf>
    <xf numFmtId="0" fontId="3" fillId="2" borderId="12" xfId="9" applyFont="1" applyFill="1" applyBorder="1" applyAlignment="1">
      <alignment horizontal="center" wrapText="1"/>
    </xf>
    <xf numFmtId="0" fontId="7" fillId="0" borderId="15" xfId="9" applyFont="1" applyBorder="1" applyAlignment="1">
      <alignment horizontal="center"/>
    </xf>
    <xf numFmtId="49" fontId="7" fillId="0" borderId="15" xfId="9" applyNumberFormat="1" applyFont="1" applyBorder="1" applyAlignment="1">
      <alignment horizontal="left"/>
    </xf>
    <xf numFmtId="0" fontId="7" fillId="0" borderId="1" xfId="9" applyFont="1" applyBorder="1"/>
    <xf numFmtId="0" fontId="1" fillId="0" borderId="2" xfId="9" applyFont="1" applyBorder="1" applyAlignment="1">
      <alignment horizontal="center"/>
    </xf>
    <xf numFmtId="0" fontId="1" fillId="0" borderId="2" xfId="9" applyNumberFormat="1" applyFont="1" applyBorder="1" applyAlignment="1">
      <alignment horizontal="right"/>
    </xf>
    <xf numFmtId="0" fontId="1" fillId="0" borderId="3" xfId="9" applyNumberFormat="1" applyFont="1" applyBorder="1"/>
    <xf numFmtId="0" fontId="1" fillId="0" borderId="6" xfId="9" applyNumberFormat="1" applyFont="1" applyFill="1" applyBorder="1"/>
    <xf numFmtId="0" fontId="1" fillId="0" borderId="13" xfId="9" applyNumberFormat="1" applyFont="1" applyFill="1" applyBorder="1"/>
    <xf numFmtId="0" fontId="1" fillId="0" borderId="6" xfId="9" applyFont="1" applyFill="1" applyBorder="1"/>
    <xf numFmtId="0" fontId="1" fillId="0" borderId="13" xfId="9" applyFont="1" applyFill="1" applyBorder="1"/>
    <xf numFmtId="0" fontId="13" fillId="0" borderId="0" xfId="9" applyFont="1"/>
    <xf numFmtId="0" fontId="8" fillId="0" borderId="14" xfId="9" applyFont="1" applyBorder="1" applyAlignment="1">
      <alignment horizontal="center" vertical="top"/>
    </xf>
    <xf numFmtId="49" fontId="8" fillId="0" borderId="14" xfId="9" applyNumberFormat="1" applyFont="1" applyBorder="1" applyAlignment="1">
      <alignment horizontal="left" vertical="top"/>
    </xf>
    <xf numFmtId="0" fontId="8" fillId="0" borderId="14" xfId="9" applyFont="1" applyBorder="1" applyAlignment="1">
      <alignment vertical="top" wrapText="1"/>
    </xf>
    <xf numFmtId="49" fontId="8" fillId="0" borderId="14" xfId="9" applyNumberFormat="1" applyFont="1" applyBorder="1" applyAlignment="1">
      <alignment horizontal="center" shrinkToFit="1"/>
    </xf>
    <xf numFmtId="4" fontId="8" fillId="0" borderId="14" xfId="9" applyNumberFormat="1" applyFont="1" applyBorder="1" applyAlignment="1">
      <alignment horizontal="right"/>
    </xf>
    <xf numFmtId="4" fontId="8" fillId="0" borderId="14" xfId="9" applyNumberFormat="1" applyFont="1" applyBorder="1"/>
    <xf numFmtId="168" fontId="8" fillId="0" borderId="14" xfId="9" applyNumberFormat="1" applyFont="1" applyBorder="1"/>
    <xf numFmtId="4" fontId="8" fillId="0" borderId="13" xfId="9" applyNumberFormat="1" applyFont="1" applyBorder="1"/>
    <xf numFmtId="0" fontId="3" fillId="0" borderId="15" xfId="9" applyFont="1" applyBorder="1" applyAlignment="1">
      <alignment horizontal="center"/>
    </xf>
    <xf numFmtId="49" fontId="3" fillId="0" borderId="15" xfId="9" applyNumberFormat="1" applyFont="1" applyBorder="1" applyAlignment="1">
      <alignment horizontal="left"/>
    </xf>
    <xf numFmtId="4" fontId="1" fillId="0" borderId="5" xfId="9" applyNumberFormat="1" applyFont="1" applyBorder="1"/>
    <xf numFmtId="0" fontId="16" fillId="0" borderId="0" xfId="9" applyFont="1" applyAlignment="1">
      <alignment wrapText="1"/>
    </xf>
    <xf numFmtId="49" fontId="3" fillId="0" borderId="15" xfId="9" applyNumberFormat="1" applyFont="1" applyBorder="1" applyAlignment="1">
      <alignment horizontal="right"/>
    </xf>
    <xf numFmtId="4" fontId="17" fillId="5" borderId="52" xfId="9" applyNumberFormat="1" applyFont="1" applyFill="1" applyBorder="1" applyAlignment="1">
      <alignment horizontal="right" wrapText="1"/>
    </xf>
    <xf numFmtId="0" fontId="17" fillId="0" borderId="5" xfId="0" applyFont="1" applyBorder="1" applyAlignment="1">
      <alignment horizontal="right"/>
    </xf>
    <xf numFmtId="0" fontId="1" fillId="0" borderId="4" xfId="9" applyFont="1" applyBorder="1"/>
    <xf numFmtId="0" fontId="1" fillId="0" borderId="0" xfId="9" applyFont="1" applyBorder="1"/>
    <xf numFmtId="0" fontId="1" fillId="2" borderId="12" xfId="9" applyFont="1" applyFill="1" applyBorder="1" applyAlignment="1">
      <alignment horizontal="center"/>
    </xf>
    <xf numFmtId="49" fontId="19" fillId="2" borderId="12" xfId="9" applyNumberFormat="1" applyFont="1" applyFill="1" applyBorder="1" applyAlignment="1">
      <alignment horizontal="left"/>
    </xf>
    <xf numFmtId="0" fontId="19" fillId="2" borderId="1" xfId="9" applyFont="1" applyFill="1" applyBorder="1"/>
    <xf numFmtId="0" fontId="1" fillId="2" borderId="2" xfId="9" applyFont="1" applyFill="1" applyBorder="1" applyAlignment="1">
      <alignment horizontal="center"/>
    </xf>
    <xf numFmtId="4" fontId="1" fillId="2" borderId="2" xfId="9" applyNumberFormat="1" applyFont="1" applyFill="1" applyBorder="1" applyAlignment="1">
      <alignment horizontal="right"/>
    </xf>
    <xf numFmtId="4" fontId="7" fillId="2" borderId="12" xfId="9" applyNumberFormat="1" applyFont="1" applyFill="1" applyBorder="1"/>
    <xf numFmtId="0" fontId="1" fillId="2" borderId="2" xfId="9" applyFont="1" applyFill="1" applyBorder="1"/>
    <xf numFmtId="4" fontId="7" fillId="2" borderId="3" xfId="9" applyNumberFormat="1" applyFont="1" applyFill="1" applyBorder="1"/>
    <xf numFmtId="3" fontId="1" fillId="0" borderId="0" xfId="9" applyNumberFormat="1" applyFont="1"/>
    <xf numFmtId="0" fontId="20" fillId="0" borderId="0" xfId="9" applyFont="1" applyAlignment="1"/>
    <xf numFmtId="0" fontId="21" fillId="0" borderId="0" xfId="9" applyFont="1" applyBorder="1"/>
    <xf numFmtId="3" fontId="21" fillId="0" borderId="0" xfId="9" applyNumberFormat="1" applyFont="1" applyBorder="1" applyAlignment="1">
      <alignment horizontal="right"/>
    </xf>
    <xf numFmtId="4" fontId="21" fillId="0" borderId="0" xfId="9" applyNumberFormat="1" applyFont="1" applyBorder="1"/>
    <xf numFmtId="0" fontId="20" fillId="0" borderId="0" xfId="9" applyFont="1" applyBorder="1" applyAlignment="1"/>
    <xf numFmtId="0" fontId="1" fillId="0" borderId="0" xfId="9" applyFont="1" applyBorder="1" applyAlignment="1">
      <alignment horizontal="right"/>
    </xf>
    <xf numFmtId="49" fontId="3" fillId="0" borderId="23" xfId="0" applyNumberFormat="1" applyFont="1" applyBorder="1"/>
    <xf numFmtId="3" fontId="1" fillId="0" borderId="5" xfId="0" applyNumberFormat="1" applyFont="1" applyBorder="1"/>
    <xf numFmtId="3" fontId="1" fillId="0" borderId="15" xfId="0" applyNumberFormat="1" applyFont="1" applyBorder="1"/>
    <xf numFmtId="3" fontId="1" fillId="0" borderId="53" xfId="0" applyNumberFormat="1" applyFont="1" applyBorder="1"/>
    <xf numFmtId="3" fontId="16" fillId="0" borderId="0" xfId="9" applyNumberFormat="1" applyFont="1" applyAlignment="1">
      <alignment wrapText="1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165" fontId="3" fillId="3" borderId="0" xfId="0" applyNumberFormat="1" applyFont="1" applyFill="1" applyBorder="1"/>
    <xf numFmtId="3" fontId="3" fillId="3" borderId="0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center"/>
    </xf>
    <xf numFmtId="3" fontId="4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/>
    <xf numFmtId="0" fontId="2" fillId="3" borderId="0" xfId="0" applyFont="1" applyFill="1" applyBorder="1" applyAlignment="1">
      <alignment horizontal="centerContinuous"/>
    </xf>
    <xf numFmtId="3" fontId="2" fillId="3" borderId="0" xfId="0" applyNumberFormat="1" applyFont="1" applyFill="1" applyBorder="1" applyAlignment="1">
      <alignment horizontal="centerContinuous"/>
    </xf>
    <xf numFmtId="3" fontId="1" fillId="3" borderId="0" xfId="0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right"/>
    </xf>
    <xf numFmtId="3" fontId="1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/>
    <xf numFmtId="169" fontId="24" fillId="0" borderId="0" xfId="4" applyNumberFormat="1" applyFont="1" applyAlignment="1"/>
    <xf numFmtId="49" fontId="24" fillId="0" borderId="0" xfId="4" applyNumberFormat="1" applyFont="1" applyAlignment="1"/>
    <xf numFmtId="170" fontId="24" fillId="0" borderId="0" xfId="4" applyNumberFormat="1" applyFont="1" applyFill="1" applyBorder="1" applyAlignment="1"/>
    <xf numFmtId="172" fontId="24" fillId="0" borderId="0" xfId="4" applyNumberFormat="1" applyFont="1" applyAlignment="1"/>
    <xf numFmtId="0" fontId="23" fillId="0" borderId="0" xfId="4"/>
    <xf numFmtId="49" fontId="25" fillId="0" borderId="9" xfId="4" applyNumberFormat="1" applyFont="1" applyBorder="1" applyAlignment="1">
      <alignment horizontal="right"/>
    </xf>
    <xf numFmtId="49" fontId="25" fillId="0" borderId="9" xfId="4" applyNumberFormat="1" applyFont="1" applyBorder="1" applyAlignment="1">
      <alignment horizontal="left"/>
    </xf>
    <xf numFmtId="0" fontId="25" fillId="0" borderId="9" xfId="4" applyNumberFormat="1" applyFont="1" applyBorder="1" applyAlignment="1">
      <alignment horizontal="left"/>
    </xf>
    <xf numFmtId="49" fontId="25" fillId="0" borderId="9" xfId="4" applyNumberFormat="1" applyFont="1" applyBorder="1" applyAlignment="1">
      <alignment horizontal="center"/>
    </xf>
    <xf numFmtId="0" fontId="26" fillId="0" borderId="0" xfId="4" applyFont="1"/>
    <xf numFmtId="49" fontId="25" fillId="0" borderId="0" xfId="4" applyNumberFormat="1" applyFont="1" applyAlignment="1">
      <alignment horizontal="right"/>
    </xf>
    <xf numFmtId="49" fontId="25" fillId="0" borderId="0" xfId="4" applyNumberFormat="1" applyFont="1" applyAlignment="1">
      <alignment horizontal="left"/>
    </xf>
    <xf numFmtId="0" fontId="27" fillId="0" borderId="0" xfId="4" applyNumberFormat="1" applyFont="1" applyAlignment="1">
      <alignment horizontal="left"/>
    </xf>
    <xf numFmtId="49" fontId="27" fillId="0" borderId="0" xfId="4" applyNumberFormat="1" applyFont="1" applyAlignment="1">
      <alignment horizontal="center"/>
    </xf>
    <xf numFmtId="170" fontId="27" fillId="0" borderId="0" xfId="4" applyNumberFormat="1" applyFont="1" applyFill="1" applyBorder="1" applyAlignment="1"/>
    <xf numFmtId="171" fontId="27" fillId="0" borderId="0" xfId="4" applyNumberFormat="1" applyFont="1" applyAlignment="1"/>
    <xf numFmtId="172" fontId="27" fillId="0" borderId="0" xfId="4" applyNumberFormat="1" applyFont="1" applyAlignment="1"/>
    <xf numFmtId="169" fontId="27" fillId="0" borderId="0" xfId="4" applyNumberFormat="1" applyFont="1" applyAlignment="1"/>
    <xf numFmtId="0" fontId="27" fillId="0" borderId="0" xfId="4" applyFont="1"/>
    <xf numFmtId="169" fontId="25" fillId="0" borderId="0" xfId="4" applyNumberFormat="1" applyFont="1" applyAlignment="1"/>
    <xf numFmtId="0" fontId="25" fillId="0" borderId="0" xfId="4" applyNumberFormat="1" applyFont="1" applyAlignment="1">
      <alignment horizontal="left"/>
    </xf>
    <xf numFmtId="49" fontId="25" fillId="0" borderId="0" xfId="4" applyNumberFormat="1" applyFont="1" applyAlignment="1">
      <alignment horizontal="center"/>
    </xf>
    <xf numFmtId="170" fontId="25" fillId="0" borderId="0" xfId="4" applyNumberFormat="1" applyFont="1" applyFill="1" applyBorder="1" applyAlignment="1"/>
    <xf numFmtId="172" fontId="25" fillId="0" borderId="0" xfId="4" applyNumberFormat="1" applyFont="1" applyAlignment="1"/>
    <xf numFmtId="0" fontId="25" fillId="0" borderId="0" xfId="4" applyFont="1"/>
    <xf numFmtId="169" fontId="28" fillId="0" borderId="54" xfId="4" applyNumberFormat="1" applyFont="1" applyBorder="1" applyAlignment="1">
      <alignment horizontal="right" vertical="top"/>
    </xf>
    <xf numFmtId="49" fontId="28" fillId="0" borderId="54" xfId="4" applyNumberFormat="1" applyFont="1" applyBorder="1" applyAlignment="1">
      <alignment horizontal="left" vertical="top"/>
    </xf>
    <xf numFmtId="0" fontId="28" fillId="0" borderId="54" xfId="4" applyNumberFormat="1" applyFont="1" applyBorder="1" applyAlignment="1">
      <alignment horizontal="left" vertical="top" wrapText="1"/>
    </xf>
    <xf numFmtId="49" fontId="28" fillId="0" borderId="54" xfId="4" applyNumberFormat="1" applyFont="1" applyBorder="1" applyAlignment="1">
      <alignment horizontal="center" vertical="top"/>
    </xf>
    <xf numFmtId="170" fontId="29" fillId="0" borderId="54" xfId="4" applyNumberFormat="1" applyFont="1" applyFill="1" applyBorder="1" applyAlignment="1">
      <alignment horizontal="right" vertical="top"/>
    </xf>
    <xf numFmtId="172" fontId="28" fillId="0" borderId="54" xfId="4" applyNumberFormat="1" applyFont="1" applyBorder="1" applyAlignment="1">
      <alignment horizontal="right" vertical="top"/>
    </xf>
    <xf numFmtId="169" fontId="30" fillId="0" borderId="0" xfId="4" applyNumberFormat="1" applyFont="1" applyAlignment="1">
      <alignment horizontal="center" vertical="center"/>
    </xf>
    <xf numFmtId="49" fontId="30" fillId="0" borderId="0" xfId="4" applyNumberFormat="1" applyFont="1" applyAlignment="1">
      <alignment horizontal="center" vertical="center"/>
    </xf>
    <xf numFmtId="49" fontId="30" fillId="0" borderId="0" xfId="4" applyNumberFormat="1" applyFont="1" applyAlignment="1">
      <alignment horizontal="center" vertical="center" wrapText="1"/>
    </xf>
    <xf numFmtId="170" fontId="30" fillId="0" borderId="0" xfId="4" applyNumberFormat="1" applyFont="1" applyFill="1" applyBorder="1" applyAlignment="1">
      <alignment horizontal="center" vertical="center"/>
    </xf>
    <xf numFmtId="172" fontId="30" fillId="0" borderId="0" xfId="4" applyNumberFormat="1" applyFont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" fillId="0" borderId="0" xfId="4" applyFont="1"/>
    <xf numFmtId="173" fontId="28" fillId="0" borderId="55" xfId="4" applyNumberFormat="1" applyFont="1" applyBorder="1" applyAlignment="1">
      <alignment horizontal="right" vertical="top"/>
    </xf>
    <xf numFmtId="49" fontId="28" fillId="0" borderId="55" xfId="4" applyNumberFormat="1" applyFont="1" applyBorder="1" applyAlignment="1">
      <alignment horizontal="left" vertical="top"/>
    </xf>
    <xf numFmtId="0" fontId="28" fillId="0" borderId="55" xfId="4" applyNumberFormat="1" applyFont="1" applyBorder="1" applyAlignment="1">
      <alignment horizontal="left" vertical="top" wrapText="1"/>
    </xf>
    <xf numFmtId="49" fontId="28" fillId="0" borderId="55" xfId="4" applyNumberFormat="1" applyFont="1" applyBorder="1" applyAlignment="1">
      <alignment horizontal="center" vertical="top"/>
    </xf>
    <xf numFmtId="174" fontId="31" fillId="0" borderId="55" xfId="4" applyNumberFormat="1" applyFont="1" applyFill="1" applyBorder="1" applyAlignment="1">
      <alignment horizontal="right" vertical="top"/>
    </xf>
    <xf numFmtId="176" fontId="28" fillId="0" borderId="55" xfId="4" applyNumberFormat="1" applyFont="1" applyBorder="1" applyAlignment="1">
      <alignment horizontal="right" vertical="top"/>
    </xf>
    <xf numFmtId="49" fontId="32" fillId="0" borderId="55" xfId="4" applyNumberFormat="1" applyFont="1" applyBorder="1" applyAlignment="1">
      <alignment horizontal="center" vertical="top"/>
    </xf>
    <xf numFmtId="49" fontId="3" fillId="0" borderId="55" xfId="4" applyNumberFormat="1" applyFont="1" applyBorder="1" applyAlignment="1">
      <alignment horizontal="center" vertical="top"/>
    </xf>
    <xf numFmtId="174" fontId="33" fillId="0" borderId="55" xfId="4" applyNumberFormat="1" applyFont="1" applyFill="1" applyBorder="1" applyAlignment="1">
      <alignment horizontal="right" vertical="top"/>
    </xf>
    <xf numFmtId="49" fontId="34" fillId="0" borderId="0" xfId="4" applyNumberFormat="1" applyFont="1" applyAlignment="1">
      <alignment horizontal="center" vertical="center" wrapText="1"/>
    </xf>
    <xf numFmtId="0" fontId="35" fillId="0" borderId="0" xfId="4" applyFont="1"/>
    <xf numFmtId="0" fontId="9" fillId="0" borderId="0" xfId="9" applyFont="1"/>
    <xf numFmtId="49" fontId="1" fillId="0" borderId="0" xfId="4" applyNumberFormat="1" applyFont="1" applyAlignment="1">
      <alignment horizontal="left" vertical="top"/>
    </xf>
    <xf numFmtId="49" fontId="1" fillId="0" borderId="0" xfId="4" applyNumberFormat="1" applyFont="1" applyAlignment="1">
      <alignment horizontal="left" vertical="top" wrapText="1"/>
    </xf>
    <xf numFmtId="49" fontId="1" fillId="0" borderId="0" xfId="4" applyNumberFormat="1" applyFont="1" applyAlignment="1">
      <alignment horizontal="center" vertical="top"/>
    </xf>
    <xf numFmtId="170" fontId="22" fillId="0" borderId="0" xfId="4" applyNumberFormat="1" applyFont="1" applyFill="1" applyBorder="1" applyAlignment="1">
      <alignment horizontal="right" vertical="top"/>
    </xf>
    <xf numFmtId="49" fontId="36" fillId="0" borderId="0" xfId="4" applyNumberFormat="1" applyFont="1" applyAlignment="1">
      <alignment horizontal="left" vertical="top"/>
    </xf>
    <xf numFmtId="49" fontId="36" fillId="0" borderId="0" xfId="4" applyNumberFormat="1" applyFont="1" applyAlignment="1">
      <alignment horizontal="left" vertical="top" wrapText="1"/>
    </xf>
    <xf numFmtId="49" fontId="36" fillId="0" borderId="0" xfId="4" applyNumberFormat="1" applyFont="1" applyAlignment="1">
      <alignment horizontal="center" vertical="top"/>
    </xf>
    <xf numFmtId="170" fontId="37" fillId="0" borderId="0" xfId="4" applyNumberFormat="1" applyFont="1" applyFill="1" applyBorder="1" applyAlignment="1">
      <alignment horizontal="right" vertical="top"/>
    </xf>
    <xf numFmtId="172" fontId="36" fillId="0" borderId="0" xfId="4" applyNumberFormat="1" applyFont="1" applyAlignment="1">
      <alignment horizontal="right" vertical="top"/>
    </xf>
    <xf numFmtId="169" fontId="36" fillId="0" borderId="0" xfId="4" applyNumberFormat="1" applyFont="1" applyAlignment="1">
      <alignment horizontal="right" vertical="top"/>
    </xf>
    <xf numFmtId="0" fontId="9" fillId="0" borderId="0" xfId="9"/>
    <xf numFmtId="0" fontId="39" fillId="0" borderId="0" xfId="9" applyFont="1" applyAlignment="1">
      <alignment horizontal="centerContinuous"/>
    </xf>
    <xf numFmtId="0" fontId="40" fillId="0" borderId="0" xfId="9" applyFont="1" applyAlignment="1">
      <alignment horizontal="centerContinuous"/>
    </xf>
    <xf numFmtId="0" fontId="40" fillId="0" borderId="0" xfId="9" applyFont="1" applyAlignment="1">
      <alignment horizontal="right"/>
    </xf>
    <xf numFmtId="0" fontId="41" fillId="0" borderId="45" xfId="9" applyFont="1" applyBorder="1"/>
    <xf numFmtId="0" fontId="9" fillId="0" borderId="45" xfId="9" applyBorder="1"/>
    <xf numFmtId="0" fontId="33" fillId="0" borderId="46" xfId="9" applyFont="1" applyBorder="1" applyAlignment="1">
      <alignment horizontal="right"/>
    </xf>
    <xf numFmtId="0" fontId="9" fillId="0" borderId="45" xfId="9" applyBorder="1" applyAlignment="1">
      <alignment horizontal="left"/>
    </xf>
    <xf numFmtId="0" fontId="9" fillId="0" borderId="47" xfId="9" applyBorder="1"/>
    <xf numFmtId="0" fontId="41" fillId="0" borderId="48" xfId="9" applyFont="1" applyBorder="1"/>
    <xf numFmtId="0" fontId="9" fillId="0" borderId="48" xfId="9" applyBorder="1"/>
    <xf numFmtId="0" fontId="33" fillId="0" borderId="0" xfId="9" applyFont="1"/>
    <xf numFmtId="0" fontId="9" fillId="0" borderId="0" xfId="9" applyAlignment="1">
      <alignment horizontal="right"/>
    </xf>
    <xf numFmtId="49" fontId="42" fillId="6" borderId="12" xfId="9" applyNumberFormat="1" applyFont="1" applyFill="1" applyBorder="1"/>
    <xf numFmtId="0" fontId="42" fillId="6" borderId="3" xfId="9" applyFont="1" applyFill="1" applyBorder="1" applyAlignment="1">
      <alignment horizontal="center"/>
    </xf>
    <xf numFmtId="0" fontId="42" fillId="6" borderId="3" xfId="9" applyNumberFormat="1" applyFont="1" applyFill="1" applyBorder="1" applyAlignment="1">
      <alignment horizontal="center"/>
    </xf>
    <xf numFmtId="0" fontId="42" fillId="6" borderId="12" xfId="9" applyFont="1" applyFill="1" applyBorder="1" applyAlignment="1">
      <alignment horizontal="center"/>
    </xf>
    <xf numFmtId="0" fontId="43" fillId="0" borderId="15" xfId="9" applyFont="1" applyBorder="1" applyAlignment="1">
      <alignment horizontal="center"/>
    </xf>
    <xf numFmtId="49" fontId="43" fillId="0" borderId="15" xfId="9" applyNumberFormat="1" applyFont="1" applyBorder="1" applyAlignment="1">
      <alignment horizontal="left"/>
    </xf>
    <xf numFmtId="0" fontId="43" fillId="0" borderId="15" xfId="9" applyFont="1" applyBorder="1"/>
    <xf numFmtId="0" fontId="9" fillId="0" borderId="15" xfId="9" applyBorder="1" applyAlignment="1">
      <alignment horizontal="center"/>
    </xf>
    <xf numFmtId="0" fontId="9" fillId="0" borderId="15" xfId="9" applyNumberFormat="1" applyBorder="1" applyAlignment="1">
      <alignment horizontal="right"/>
    </xf>
    <xf numFmtId="0" fontId="9" fillId="0" borderId="15" xfId="9" applyNumberFormat="1" applyBorder="1"/>
    <xf numFmtId="0" fontId="9" fillId="0" borderId="0" xfId="9" applyNumberFormat="1"/>
    <xf numFmtId="0" fontId="44" fillId="0" borderId="0" xfId="9" applyFont="1"/>
    <xf numFmtId="0" fontId="45" fillId="0" borderId="15" xfId="9" applyFont="1" applyBorder="1" applyAlignment="1">
      <alignment horizontal="center" vertical="top"/>
    </xf>
    <xf numFmtId="49" fontId="46" fillId="0" borderId="15" xfId="9" applyNumberFormat="1" applyFont="1" applyBorder="1" applyAlignment="1">
      <alignment horizontal="left" vertical="top"/>
    </xf>
    <xf numFmtId="0" fontId="46" fillId="0" borderId="15" xfId="9" applyFont="1" applyBorder="1" applyAlignment="1">
      <alignment wrapText="1"/>
    </xf>
    <xf numFmtId="49" fontId="47" fillId="0" borderId="15" xfId="9" applyNumberFormat="1" applyFont="1" applyBorder="1" applyAlignment="1">
      <alignment horizontal="center" shrinkToFit="1"/>
    </xf>
    <xf numFmtId="4" fontId="47" fillId="0" borderId="15" xfId="9" applyNumberFormat="1" applyFont="1" applyBorder="1" applyAlignment="1">
      <alignment horizontal="right"/>
    </xf>
    <xf numFmtId="4" fontId="47" fillId="0" borderId="15" xfId="9" applyNumberFormat="1" applyFont="1" applyBorder="1"/>
    <xf numFmtId="0" fontId="9" fillId="2" borderId="19" xfId="9" applyFill="1" applyBorder="1" applyAlignment="1">
      <alignment horizontal="center"/>
    </xf>
    <xf numFmtId="49" fontId="41" fillId="2" borderId="19" xfId="9" applyNumberFormat="1" applyFont="1" applyFill="1" applyBorder="1" applyAlignment="1">
      <alignment horizontal="left"/>
    </xf>
    <xf numFmtId="0" fontId="41" fillId="2" borderId="19" xfId="9" applyFont="1" applyFill="1" applyBorder="1"/>
    <xf numFmtId="4" fontId="9" fillId="2" borderId="19" xfId="9" applyNumberFormat="1" applyFill="1" applyBorder="1" applyAlignment="1">
      <alignment horizontal="right"/>
    </xf>
    <xf numFmtId="4" fontId="43" fillId="2" borderId="19" xfId="9" applyNumberFormat="1" applyFont="1" applyFill="1" applyBorder="1"/>
    <xf numFmtId="3" fontId="9" fillId="0" borderId="0" xfId="9" applyNumberFormat="1"/>
    <xf numFmtId="0" fontId="9" fillId="0" borderId="0" xfId="9" applyBorder="1"/>
    <xf numFmtId="0" fontId="48" fillId="0" borderId="0" xfId="9" applyFont="1" applyAlignment="1"/>
    <xf numFmtId="0" fontId="49" fillId="0" borderId="0" xfId="9" applyFont="1" applyBorder="1"/>
    <xf numFmtId="3" fontId="49" fillId="0" borderId="0" xfId="9" applyNumberFormat="1" applyFont="1" applyBorder="1" applyAlignment="1">
      <alignment horizontal="right"/>
    </xf>
    <xf numFmtId="4" fontId="49" fillId="0" borderId="0" xfId="9" applyNumberFormat="1" applyFont="1" applyBorder="1"/>
    <xf numFmtId="0" fontId="48" fillId="0" borderId="0" xfId="9" applyFont="1" applyBorder="1" applyAlignment="1"/>
    <xf numFmtId="0" fontId="9" fillId="0" borderId="0" xfId="9" applyBorder="1" applyAlignment="1">
      <alignment horizontal="right"/>
    </xf>
    <xf numFmtId="0" fontId="50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51" fillId="0" borderId="0" xfId="0" applyNumberFormat="1" applyFont="1" applyAlignment="1">
      <alignment horizontal="right"/>
    </xf>
    <xf numFmtId="49" fontId="52" fillId="0" borderId="13" xfId="0" applyNumberFormat="1" applyFont="1" applyBorder="1" applyAlignment="1">
      <alignment horizontal="center" vertical="center" wrapText="1"/>
    </xf>
    <xf numFmtId="49" fontId="52" fillId="0" borderId="42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center" vertical="center" wrapText="1"/>
    </xf>
    <xf numFmtId="49" fontId="51" fillId="0" borderId="19" xfId="0" applyNumberFormat="1" applyFont="1" applyBorder="1" applyAlignment="1">
      <alignment horizontal="center" vertical="center" wrapText="1"/>
    </xf>
    <xf numFmtId="0" fontId="51" fillId="0" borderId="42" xfId="0" applyFont="1" applyBorder="1" applyAlignment="1">
      <alignment horizontal="center" vertical="center" wrapText="1"/>
    </xf>
    <xf numFmtId="49" fontId="51" fillId="0" borderId="42" xfId="0" applyNumberFormat="1" applyFont="1" applyBorder="1" applyAlignment="1">
      <alignment horizontal="center" vertical="center" wrapText="1"/>
    </xf>
    <xf numFmtId="49" fontId="54" fillId="0" borderId="56" xfId="0" applyNumberFormat="1" applyFont="1" applyBorder="1" applyAlignment="1">
      <alignment horizontal="center" vertical="center" wrapText="1"/>
    </xf>
    <xf numFmtId="0" fontId="54" fillId="0" borderId="57" xfId="0" applyFont="1" applyBorder="1" applyAlignment="1">
      <alignment horizontal="center" vertical="center" wrapText="1"/>
    </xf>
    <xf numFmtId="49" fontId="54" fillId="0" borderId="57" xfId="0" applyNumberFormat="1" applyFont="1" applyBorder="1" applyAlignment="1">
      <alignment horizontal="center" vertical="center" wrapText="1"/>
    </xf>
    <xf numFmtId="49" fontId="55" fillId="0" borderId="58" xfId="0" applyNumberFormat="1" applyFont="1" applyBorder="1"/>
    <xf numFmtId="0" fontId="0" fillId="0" borderId="58" xfId="0" applyBorder="1"/>
    <xf numFmtId="177" fontId="0" fillId="0" borderId="58" xfId="0" applyNumberFormat="1" applyBorder="1" applyAlignment="1">
      <alignment horizontal="center"/>
    </xf>
    <xf numFmtId="178" fontId="56" fillId="0" borderId="58" xfId="0" applyNumberFormat="1" applyFont="1" applyBorder="1" applyAlignment="1">
      <alignment horizontal="right"/>
    </xf>
    <xf numFmtId="49" fontId="57" fillId="0" borderId="15" xfId="0" applyNumberFormat="1" applyFont="1" applyBorder="1" applyAlignment="1">
      <alignment horizontal="center"/>
    </xf>
    <xf numFmtId="0" fontId="58" fillId="0" borderId="15" xfId="0" applyFont="1" applyBorder="1"/>
    <xf numFmtId="177" fontId="57" fillId="0" borderId="15" xfId="0" applyNumberFormat="1" applyFont="1" applyBorder="1" applyAlignment="1">
      <alignment horizontal="center"/>
    </xf>
    <xf numFmtId="178" fontId="56" fillId="0" borderId="15" xfId="0" applyNumberFormat="1" applyFont="1" applyBorder="1" applyAlignment="1">
      <alignment horizontal="right"/>
    </xf>
    <xf numFmtId="49" fontId="59" fillId="0" borderId="15" xfId="0" applyNumberFormat="1" applyFont="1" applyBorder="1"/>
    <xf numFmtId="49" fontId="60" fillId="0" borderId="15" xfId="0" applyNumberFormat="1" applyFont="1" applyBorder="1" applyAlignment="1">
      <alignment horizontal="center"/>
    </xf>
    <xf numFmtId="0" fontId="60" fillId="0" borderId="15" xfId="0" applyFont="1" applyBorder="1" applyAlignment="1">
      <alignment wrapText="1"/>
    </xf>
    <xf numFmtId="177" fontId="60" fillId="0" borderId="0" xfId="0" applyNumberFormat="1" applyFont="1" applyBorder="1" applyAlignment="1">
      <alignment horizontal="center"/>
    </xf>
    <xf numFmtId="0" fontId="60" fillId="0" borderId="15" xfId="0" applyFont="1" applyBorder="1"/>
    <xf numFmtId="179" fontId="60" fillId="0" borderId="0" xfId="0" applyNumberFormat="1" applyFont="1"/>
    <xf numFmtId="177" fontId="60" fillId="0" borderId="15" xfId="0" applyNumberFormat="1" applyFont="1" applyBorder="1" applyAlignment="1">
      <alignment horizontal="center"/>
    </xf>
    <xf numFmtId="180" fontId="60" fillId="0" borderId="15" xfId="0" applyNumberFormat="1" applyFont="1" applyBorder="1" applyAlignment="1">
      <alignment horizontal="center"/>
    </xf>
    <xf numFmtId="0" fontId="57" fillId="0" borderId="15" xfId="0" applyFont="1" applyBorder="1" applyAlignment="1">
      <alignment horizontal="justify"/>
    </xf>
    <xf numFmtId="0" fontId="57" fillId="0" borderId="15" xfId="0" applyFont="1" applyBorder="1" applyAlignment="1">
      <alignment horizontal="left" indent="1"/>
    </xf>
    <xf numFmtId="49" fontId="0" fillId="0" borderId="15" xfId="0" applyNumberFormat="1" applyBorder="1"/>
    <xf numFmtId="49" fontId="60" fillId="0" borderId="19" xfId="0" applyNumberFormat="1" applyFont="1" applyBorder="1" applyAlignment="1">
      <alignment horizontal="center"/>
    </xf>
    <xf numFmtId="0" fontId="60" fillId="0" borderId="19" xfId="0" applyFont="1" applyBorder="1"/>
    <xf numFmtId="177" fontId="60" fillId="0" borderId="19" xfId="0" applyNumberFormat="1" applyFont="1" applyBorder="1" applyAlignment="1">
      <alignment horizontal="center"/>
    </xf>
    <xf numFmtId="178" fontId="56" fillId="0" borderId="19" xfId="0" applyNumberFormat="1" applyFont="1" applyBorder="1" applyAlignment="1">
      <alignment horizontal="right"/>
    </xf>
    <xf numFmtId="49" fontId="60" fillId="0" borderId="15" xfId="0" applyNumberFormat="1" applyFont="1" applyBorder="1" applyAlignment="1">
      <alignment horizontal="center" vertical="top"/>
    </xf>
    <xf numFmtId="0" fontId="57" fillId="0" borderId="15" xfId="0" applyFont="1" applyBorder="1" applyAlignment="1">
      <alignment wrapText="1" shrinkToFit="1"/>
    </xf>
    <xf numFmtId="0" fontId="57" fillId="0" borderId="19" xfId="0" applyFont="1" applyBorder="1" applyAlignment="1">
      <alignment wrapText="1" shrinkToFit="1"/>
    </xf>
    <xf numFmtId="0" fontId="59" fillId="0" borderId="15" xfId="0" applyFont="1" applyBorder="1"/>
    <xf numFmtId="178" fontId="63" fillId="0" borderId="15" xfId="0" applyNumberFormat="1" applyFont="1" applyBorder="1" applyAlignment="1">
      <alignment horizontal="right"/>
    </xf>
    <xf numFmtId="177" fontId="0" fillId="0" borderId="0" xfId="0" applyNumberFormat="1" applyAlignment="1">
      <alignment horizontal="center"/>
    </xf>
    <xf numFmtId="179" fontId="60" fillId="0" borderId="15" xfId="0" applyNumberFormat="1" applyFont="1" applyBorder="1" applyAlignment="1">
      <alignment horizontal="center"/>
    </xf>
    <xf numFmtId="0" fontId="60" fillId="0" borderId="19" xfId="0" applyFont="1" applyBorder="1" applyAlignment="1">
      <alignment wrapText="1"/>
    </xf>
    <xf numFmtId="181" fontId="60" fillId="0" borderId="15" xfId="0" applyNumberFormat="1" applyFont="1" applyBorder="1" applyAlignment="1">
      <alignment horizontal="center"/>
    </xf>
    <xf numFmtId="182" fontId="60" fillId="0" borderId="15" xfId="0" applyNumberFormat="1" applyFont="1" applyBorder="1" applyAlignment="1">
      <alignment horizontal="center"/>
    </xf>
    <xf numFmtId="183" fontId="60" fillId="0" borderId="15" xfId="0" applyNumberFormat="1" applyFont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0" fontId="64" fillId="0" borderId="15" xfId="0" applyFont="1" applyBorder="1"/>
    <xf numFmtId="0" fontId="0" fillId="0" borderId="15" xfId="0" applyBorder="1"/>
    <xf numFmtId="49" fontId="0" fillId="0" borderId="19" xfId="0" applyNumberFormat="1" applyBorder="1"/>
    <xf numFmtId="0" fontId="0" fillId="0" borderId="19" xfId="0" applyBorder="1"/>
    <xf numFmtId="177" fontId="0" fillId="0" borderId="19" xfId="0" applyNumberFormat="1" applyBorder="1" applyAlignment="1">
      <alignment horizontal="center"/>
    </xf>
    <xf numFmtId="49" fontId="0" fillId="0" borderId="0" xfId="0" applyNumberFormat="1"/>
    <xf numFmtId="178" fontId="0" fillId="0" borderId="0" xfId="0" applyNumberFormat="1" applyAlignment="1">
      <alignment horizontal="right"/>
    </xf>
    <xf numFmtId="0" fontId="45" fillId="0" borderId="0" xfId="12" applyFont="1"/>
    <xf numFmtId="0" fontId="22" fillId="0" borderId="0" xfId="10" applyFont="1"/>
    <xf numFmtId="0" fontId="45" fillId="0" borderId="0" xfId="10"/>
    <xf numFmtId="3" fontId="45" fillId="0" borderId="0" xfId="10" applyNumberFormat="1"/>
    <xf numFmtId="2" fontId="45" fillId="0" borderId="0" xfId="10" applyNumberFormat="1" applyAlignment="1">
      <alignment horizontal="right"/>
    </xf>
    <xf numFmtId="4" fontId="9" fillId="7" borderId="0" xfId="9" applyNumberFormat="1" applyFill="1" applyAlignment="1"/>
    <xf numFmtId="0" fontId="0" fillId="0" borderId="0" xfId="2" applyNumberFormat="1" applyFont="1" applyFill="1" applyBorder="1" applyAlignment="1" applyProtection="1">
      <alignment wrapText="1"/>
    </xf>
    <xf numFmtId="0" fontId="65" fillId="9" borderId="12" xfId="2" applyNumberFormat="1" applyFont="1" applyFill="1" applyBorder="1" applyAlignment="1" applyProtection="1">
      <alignment wrapText="1"/>
    </xf>
    <xf numFmtId="0" fontId="3" fillId="0" borderId="14" xfId="9" applyFont="1" applyBorder="1" applyAlignment="1">
      <alignment horizontal="center"/>
    </xf>
    <xf numFmtId="49" fontId="8" fillId="0" borderId="14" xfId="9" applyNumberFormat="1" applyFont="1" applyBorder="1" applyAlignment="1">
      <alignment horizontal="left"/>
    </xf>
    <xf numFmtId="49" fontId="8" fillId="5" borderId="6" xfId="9" applyNumberFormat="1" applyFont="1" applyFill="1" applyBorder="1" applyAlignment="1">
      <alignment horizontal="left" wrapText="1"/>
    </xf>
    <xf numFmtId="0" fontId="3" fillId="0" borderId="19" xfId="9" applyFont="1" applyBorder="1" applyAlignment="1">
      <alignment horizontal="center"/>
    </xf>
    <xf numFmtId="49" fontId="3" fillId="0" borderId="19" xfId="9" applyNumberFormat="1" applyFont="1" applyBorder="1" applyAlignment="1">
      <alignment horizontal="right"/>
    </xf>
    <xf numFmtId="49" fontId="17" fillId="5" borderId="43" xfId="9" applyNumberFormat="1" applyFont="1" applyFill="1" applyBorder="1" applyAlignment="1">
      <alignment horizontal="left" wrapText="1"/>
    </xf>
    <xf numFmtId="49" fontId="18" fillId="0" borderId="32" xfId="0" applyNumberFormat="1" applyFont="1" applyBorder="1" applyAlignment="1">
      <alignment horizontal="left" wrapText="1"/>
    </xf>
    <xf numFmtId="0" fontId="17" fillId="0" borderId="42" xfId="0" applyFont="1" applyBorder="1" applyAlignment="1">
      <alignment horizontal="right"/>
    </xf>
    <xf numFmtId="4" fontId="17" fillId="5" borderId="19" xfId="9" applyNumberFormat="1" applyFont="1" applyFill="1" applyBorder="1" applyAlignment="1">
      <alignment horizontal="right" wrapText="1"/>
    </xf>
    <xf numFmtId="49" fontId="8" fillId="0" borderId="7" xfId="0" applyNumberFormat="1" applyFont="1" applyBorder="1" applyAlignment="1">
      <alignment horizontal="center" wrapText="1"/>
    </xf>
    <xf numFmtId="4" fontId="8" fillId="5" borderId="14" xfId="9" applyNumberFormat="1" applyFont="1" applyFill="1" applyBorder="1" applyAlignment="1">
      <alignment horizontal="right" wrapText="1"/>
    </xf>
    <xf numFmtId="0" fontId="22" fillId="0" borderId="0" xfId="8" applyFont="1"/>
    <xf numFmtId="0" fontId="45" fillId="0" borderId="0" xfId="8" applyFont="1"/>
    <xf numFmtId="0" fontId="45" fillId="0" borderId="0" xfId="8"/>
    <xf numFmtId="0" fontId="43" fillId="0" borderId="0" xfId="8" applyFont="1"/>
    <xf numFmtId="2" fontId="22" fillId="0" borderId="0" xfId="8" applyNumberFormat="1" applyFont="1" applyAlignment="1">
      <alignment horizontal="right"/>
    </xf>
    <xf numFmtId="0" fontId="65" fillId="0" borderId="0" xfId="8" applyFont="1"/>
    <xf numFmtId="4" fontId="45" fillId="0" borderId="0" xfId="8" applyNumberFormat="1"/>
    <xf numFmtId="4" fontId="43" fillId="0" borderId="0" xfId="8" applyNumberFormat="1" applyFont="1" applyAlignment="1">
      <alignment horizontal="right"/>
    </xf>
    <xf numFmtId="4" fontId="22" fillId="0" borderId="0" xfId="8" applyNumberFormat="1" applyFont="1" applyAlignment="1">
      <alignment horizontal="right"/>
    </xf>
    <xf numFmtId="4" fontId="45" fillId="0" borderId="0" xfId="8" applyNumberFormat="1" applyAlignment="1">
      <alignment horizontal="right"/>
    </xf>
    <xf numFmtId="4" fontId="22" fillId="0" borderId="0" xfId="8" applyNumberFormat="1" applyFont="1"/>
    <xf numFmtId="2" fontId="45" fillId="0" borderId="0" xfId="8" applyNumberFormat="1" applyAlignment="1">
      <alignment horizontal="right"/>
    </xf>
    <xf numFmtId="0" fontId="66" fillId="0" borderId="0" xfId="8" applyFont="1"/>
    <xf numFmtId="4" fontId="45" fillId="0" borderId="0" xfId="8" applyNumberFormat="1" applyFont="1" applyAlignment="1">
      <alignment horizontal="right"/>
    </xf>
    <xf numFmtId="3" fontId="45" fillId="0" borderId="0" xfId="8" applyNumberFormat="1"/>
    <xf numFmtId="4" fontId="65" fillId="0" borderId="0" xfId="8" applyNumberFormat="1" applyFont="1" applyAlignment="1">
      <alignment horizontal="right"/>
    </xf>
    <xf numFmtId="1" fontId="22" fillId="0" borderId="0" xfId="8" applyNumberFormat="1" applyFont="1" applyAlignment="1">
      <alignment horizontal="right"/>
    </xf>
    <xf numFmtId="0" fontId="22" fillId="0" borderId="0" xfId="8" applyFont="1" applyAlignment="1">
      <alignment horizontal="right"/>
    </xf>
    <xf numFmtId="0" fontId="45" fillId="0" borderId="0" xfId="8" applyFont="1" applyBorder="1"/>
    <xf numFmtId="0" fontId="45" fillId="0" borderId="0" xfId="8" applyBorder="1" applyAlignment="1">
      <alignment horizontal="left"/>
    </xf>
    <xf numFmtId="0" fontId="22" fillId="0" borderId="0" xfId="11" applyFont="1"/>
    <xf numFmtId="0" fontId="22" fillId="0" borderId="0" xfId="11"/>
    <xf numFmtId="0" fontId="45" fillId="0" borderId="0" xfId="8" applyAlignment="1">
      <alignment horizontal="left"/>
    </xf>
    <xf numFmtId="0" fontId="45" fillId="0" borderId="0" xfId="8" applyFont="1" applyAlignment="1">
      <alignment horizontal="left"/>
    </xf>
    <xf numFmtId="2" fontId="22" fillId="0" borderId="0" xfId="8" applyNumberFormat="1" applyFont="1"/>
    <xf numFmtId="0" fontId="65" fillId="0" borderId="0" xfId="8" applyFont="1" applyAlignment="1">
      <alignment horizontal="right"/>
    </xf>
    <xf numFmtId="2" fontId="65" fillId="0" borderId="0" xfId="8" applyNumberFormat="1" applyFont="1"/>
    <xf numFmtId="164" fontId="3" fillId="0" borderId="42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1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7" fillId="2" borderId="7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49" fontId="4" fillId="4" borderId="32" xfId="0" applyNumberFormat="1" applyFont="1" applyFill="1" applyBorder="1" applyAlignment="1">
      <alignment horizontal="left" vertical="center"/>
    </xf>
    <xf numFmtId="0" fontId="4" fillId="4" borderId="32" xfId="0" applyFont="1" applyFill="1" applyBorder="1" applyAlignment="1">
      <alignment vertical="center"/>
    </xf>
    <xf numFmtId="164" fontId="3" fillId="4" borderId="42" xfId="0" applyNumberFormat="1" applyFont="1" applyFill="1" applyBorder="1"/>
    <xf numFmtId="0" fontId="3" fillId="0" borderId="43" xfId="0" applyFont="1" applyBorder="1" applyAlignment="1">
      <alignment horizontal="left"/>
    </xf>
    <xf numFmtId="0" fontId="3" fillId="0" borderId="32" xfId="0" applyFont="1" applyBorder="1"/>
    <xf numFmtId="0" fontId="27" fillId="0" borderId="0" xfId="4" applyNumberFormat="1" applyFont="1" applyAlignment="1">
      <alignment horizontal="center"/>
    </xf>
    <xf numFmtId="0" fontId="22" fillId="0" borderId="0" xfId="8" applyFont="1" applyProtection="1">
      <protection locked="0"/>
    </xf>
    <xf numFmtId="2" fontId="45" fillId="0" borderId="0" xfId="8" applyNumberFormat="1" applyProtection="1">
      <protection locked="0"/>
    </xf>
    <xf numFmtId="0" fontId="45" fillId="0" borderId="0" xfId="8" applyProtection="1">
      <protection locked="0"/>
    </xf>
    <xf numFmtId="4" fontId="22" fillId="0" borderId="0" xfId="8" applyNumberFormat="1" applyFont="1" applyAlignment="1" applyProtection="1">
      <alignment horizontal="right"/>
      <protection locked="0"/>
    </xf>
    <xf numFmtId="2" fontId="45" fillId="0" borderId="0" xfId="8" applyNumberFormat="1" applyAlignment="1" applyProtection="1">
      <alignment horizontal="right"/>
      <protection locked="0"/>
    </xf>
    <xf numFmtId="4" fontId="22" fillId="0" borderId="0" xfId="8" applyNumberFormat="1" applyFont="1" applyProtection="1">
      <protection locked="0"/>
    </xf>
    <xf numFmtId="4" fontId="45" fillId="0" borderId="0" xfId="8" applyNumberFormat="1" applyAlignment="1" applyProtection="1">
      <alignment horizontal="right"/>
      <protection locked="0"/>
    </xf>
    <xf numFmtId="4" fontId="45" fillId="0" borderId="0" xfId="10" applyNumberFormat="1" applyAlignment="1" applyProtection="1">
      <alignment horizontal="right"/>
      <protection locked="0"/>
    </xf>
    <xf numFmtId="4" fontId="45" fillId="0" borderId="0" xfId="8" applyNumberFormat="1" applyFont="1" applyAlignment="1" applyProtection="1">
      <alignment horizontal="right"/>
      <protection locked="0"/>
    </xf>
    <xf numFmtId="2" fontId="22" fillId="0" borderId="0" xfId="11" applyNumberFormat="1" applyAlignment="1" applyProtection="1">
      <alignment horizontal="right"/>
      <protection locked="0"/>
    </xf>
    <xf numFmtId="2" fontId="22" fillId="0" borderId="0" xfId="8" applyNumberFormat="1" applyFont="1" applyAlignment="1" applyProtection="1">
      <alignment horizontal="right"/>
      <protection locked="0"/>
    </xf>
    <xf numFmtId="2" fontId="22" fillId="0" borderId="0" xfId="8" applyNumberFormat="1" applyFont="1" applyProtection="1">
      <protection locked="0"/>
    </xf>
    <xf numFmtId="4" fontId="43" fillId="0" borderId="0" xfId="8" applyNumberFormat="1" applyFont="1" applyAlignment="1" applyProtection="1">
      <alignment horizontal="right"/>
      <protection locked="0"/>
    </xf>
    <xf numFmtId="2" fontId="45" fillId="0" borderId="0" xfId="8" applyNumberFormat="1" applyFont="1" applyProtection="1">
      <protection locked="0"/>
    </xf>
    <xf numFmtId="0" fontId="65" fillId="0" borderId="0" xfId="8" applyFont="1" applyProtection="1">
      <protection locked="0"/>
    </xf>
    <xf numFmtId="2" fontId="65" fillId="0" borderId="0" xfId="8" applyNumberFormat="1" applyFont="1" applyProtection="1">
      <protection locked="0"/>
    </xf>
    <xf numFmtId="0" fontId="22" fillId="0" borderId="0" xfId="8" applyFont="1" applyAlignment="1" applyProtection="1">
      <alignment horizontal="right"/>
      <protection locked="0"/>
    </xf>
    <xf numFmtId="0" fontId="45" fillId="0" borderId="0" xfId="6" applyProtection="1"/>
    <xf numFmtId="0" fontId="1" fillId="0" borderId="12" xfId="6" applyFont="1" applyBorder="1" applyProtection="1"/>
    <xf numFmtId="0" fontId="45" fillId="0" borderId="12" xfId="6" applyFont="1" applyFill="1" applyBorder="1" applyAlignment="1" applyProtection="1">
      <alignment wrapText="1"/>
    </xf>
    <xf numFmtId="0" fontId="45" fillId="0" borderId="12" xfId="6" applyFont="1" applyBorder="1" applyProtection="1"/>
    <xf numFmtId="0" fontId="7" fillId="8" borderId="12" xfId="6" applyFont="1" applyFill="1" applyBorder="1" applyProtection="1"/>
    <xf numFmtId="0" fontId="43" fillId="8" borderId="12" xfId="6" applyFont="1" applyFill="1" applyBorder="1" applyAlignment="1" applyProtection="1">
      <alignment wrapText="1"/>
    </xf>
    <xf numFmtId="0" fontId="43" fillId="8" borderId="12" xfId="6" applyFont="1" applyFill="1" applyBorder="1" applyProtection="1"/>
    <xf numFmtId="8" fontId="70" fillId="2" borderId="59" xfId="3" applyFont="1" applyFill="1" applyBorder="1" applyAlignment="1" applyProtection="1">
      <alignment horizontal="right"/>
    </xf>
    <xf numFmtId="8" fontId="70" fillId="2" borderId="60" xfId="3" applyFont="1" applyFill="1" applyBorder="1" applyAlignment="1" applyProtection="1">
      <alignment horizontal="right"/>
    </xf>
    <xf numFmtId="0" fontId="65" fillId="0" borderId="12" xfId="6" applyFont="1" applyBorder="1" applyAlignment="1" applyProtection="1">
      <alignment wrapText="1"/>
    </xf>
    <xf numFmtId="0" fontId="65" fillId="0" borderId="0" xfId="6" applyFont="1" applyProtection="1"/>
    <xf numFmtId="0" fontId="71" fillId="0" borderId="0" xfId="6" applyFont="1" applyFill="1" applyBorder="1" applyAlignment="1" applyProtection="1">
      <alignment horizontal="center"/>
    </xf>
    <xf numFmtId="185" fontId="65" fillId="7" borderId="0" xfId="6" applyNumberFormat="1" applyFont="1" applyFill="1" applyProtection="1"/>
    <xf numFmtId="0" fontId="45" fillId="0" borderId="0" xfId="6" applyAlignment="1" applyProtection="1">
      <alignment wrapText="1"/>
    </xf>
    <xf numFmtId="185" fontId="1" fillId="0" borderId="0" xfId="3" applyNumberFormat="1" applyFont="1" applyAlignment="1" applyProtection="1">
      <alignment horizontal="right" vertical="top"/>
    </xf>
    <xf numFmtId="185" fontId="65" fillId="0" borderId="0" xfId="6" applyNumberFormat="1" applyFont="1" applyProtection="1"/>
    <xf numFmtId="0" fontId="71" fillId="0" borderId="0" xfId="6" applyFont="1" applyFill="1" applyBorder="1" applyProtection="1"/>
    <xf numFmtId="0" fontId="65" fillId="0" borderId="0" xfId="6" applyFont="1" applyFill="1" applyBorder="1" applyAlignment="1" applyProtection="1">
      <alignment wrapText="1"/>
    </xf>
    <xf numFmtId="0" fontId="45" fillId="0" borderId="0" xfId="6" applyBorder="1" applyProtection="1"/>
    <xf numFmtId="0" fontId="1" fillId="9" borderId="14" xfId="6" applyFont="1" applyFill="1" applyBorder="1" applyProtection="1"/>
    <xf numFmtId="3" fontId="7" fillId="9" borderId="14" xfId="6" applyNumberFormat="1" applyFont="1" applyFill="1" applyBorder="1" applyAlignment="1" applyProtection="1">
      <alignment horizontal="left" vertical="center" wrapText="1"/>
    </xf>
    <xf numFmtId="0" fontId="45" fillId="9" borderId="14" xfId="6" applyFont="1" applyFill="1" applyBorder="1" applyProtection="1"/>
    <xf numFmtId="0" fontId="45" fillId="0" borderId="0" xfId="6" applyBorder="1" applyAlignment="1" applyProtection="1">
      <alignment horizontal="center"/>
    </xf>
    <xf numFmtId="0" fontId="0" fillId="0" borderId="0" xfId="2" applyNumberFormat="1" applyFont="1" applyFill="1" applyBorder="1" applyAlignment="1" applyProtection="1">
      <alignment vertical="top" wrapText="1"/>
    </xf>
    <xf numFmtId="0" fontId="43" fillId="0" borderId="0" xfId="6" applyFont="1" applyBorder="1" applyAlignment="1" applyProtection="1">
      <alignment horizontal="center"/>
    </xf>
    <xf numFmtId="0" fontId="45" fillId="0" borderId="0" xfId="6" applyFill="1" applyBorder="1" applyProtection="1"/>
    <xf numFmtId="0" fontId="1" fillId="0" borderId="0" xfId="6" applyFont="1" applyBorder="1" applyAlignment="1" applyProtection="1">
      <alignment horizontal="center"/>
    </xf>
    <xf numFmtId="0" fontId="45" fillId="0" borderId="0" xfId="6" applyFill="1" applyBorder="1" applyAlignment="1" applyProtection="1">
      <alignment wrapText="1"/>
    </xf>
    <xf numFmtId="0" fontId="45" fillId="0" borderId="0" xfId="6" applyFont="1" applyFill="1" applyBorder="1" applyProtection="1"/>
    <xf numFmtId="0" fontId="0" fillId="0" borderId="0" xfId="7" applyFont="1" applyBorder="1" applyAlignment="1" applyProtection="1">
      <alignment wrapText="1"/>
    </xf>
    <xf numFmtId="0" fontId="0" fillId="0" borderId="0" xfId="7" applyFont="1" applyFill="1" applyBorder="1" applyAlignment="1" applyProtection="1">
      <alignment wrapText="1"/>
    </xf>
    <xf numFmtId="0" fontId="65" fillId="0" borderId="0" xfId="2" applyNumberFormat="1" applyFont="1" applyFill="1" applyBorder="1" applyAlignment="1" applyProtection="1">
      <alignment wrapText="1"/>
    </xf>
    <xf numFmtId="0" fontId="45" fillId="0" borderId="0" xfId="6" applyAlignment="1" applyProtection="1">
      <alignment horizontal="center"/>
    </xf>
    <xf numFmtId="0" fontId="45" fillId="9" borderId="12" xfId="6" applyFill="1" applyBorder="1" applyProtection="1"/>
    <xf numFmtId="0" fontId="45" fillId="9" borderId="12" xfId="6" applyFill="1" applyBorder="1" applyAlignment="1" applyProtection="1">
      <alignment horizontal="center"/>
    </xf>
    <xf numFmtId="0" fontId="45" fillId="0" borderId="0" xfId="6" applyFont="1" applyBorder="1" applyProtection="1"/>
    <xf numFmtId="0" fontId="22" fillId="0" borderId="0" xfId="6" applyFont="1" applyBorder="1" applyProtection="1"/>
    <xf numFmtId="0" fontId="38" fillId="0" borderId="0" xfId="6" applyNumberFormat="1" applyFont="1" applyFill="1" applyBorder="1" applyAlignment="1" applyProtection="1"/>
    <xf numFmtId="0" fontId="45" fillId="0" borderId="0" xfId="6" applyNumberFormat="1" applyFont="1" applyFill="1" applyBorder="1" applyAlignment="1" applyProtection="1">
      <alignment horizontal="center" vertical="top"/>
    </xf>
    <xf numFmtId="0" fontId="43" fillId="0" borderId="0" xfId="6" applyFont="1" applyBorder="1" applyProtection="1"/>
    <xf numFmtId="0" fontId="45" fillId="0" borderId="0" xfId="6" applyProtection="1">
      <protection locked="0"/>
    </xf>
    <xf numFmtId="0" fontId="45" fillId="0" borderId="0" xfId="6" applyFill="1" applyProtection="1">
      <protection locked="0"/>
    </xf>
    <xf numFmtId="0" fontId="45" fillId="0" borderId="0" xfId="6" applyBorder="1" applyProtection="1">
      <protection locked="0"/>
    </xf>
    <xf numFmtId="0" fontId="45" fillId="0" borderId="0" xfId="6" applyFill="1" applyBorder="1" applyProtection="1">
      <protection locked="0"/>
    </xf>
    <xf numFmtId="0" fontId="0" fillId="0" borderId="0" xfId="5" applyFont="1" applyProtection="1"/>
    <xf numFmtId="0" fontId="45" fillId="0" borderId="0" xfId="5" applyFont="1" applyProtection="1"/>
    <xf numFmtId="2" fontId="45" fillId="0" borderId="0" xfId="5" applyNumberFormat="1" applyFont="1" applyProtection="1"/>
    <xf numFmtId="0" fontId="43" fillId="0" borderId="0" xfId="5" applyFont="1" applyProtection="1"/>
    <xf numFmtId="0" fontId="22" fillId="0" borderId="0" xfId="5" applyFont="1" applyProtection="1"/>
    <xf numFmtId="2" fontId="22" fillId="0" borderId="0" xfId="5" applyNumberFormat="1" applyFont="1" applyAlignment="1" applyProtection="1">
      <alignment horizontal="right"/>
    </xf>
    <xf numFmtId="0" fontId="65" fillId="0" borderId="0" xfId="5" applyFont="1" applyProtection="1"/>
    <xf numFmtId="4" fontId="45" fillId="0" borderId="0" xfId="5" applyNumberFormat="1" applyFont="1" applyProtection="1"/>
    <xf numFmtId="4" fontId="43" fillId="0" borderId="0" xfId="5" applyNumberFormat="1" applyFont="1" applyAlignment="1" applyProtection="1">
      <alignment horizontal="right"/>
    </xf>
    <xf numFmtId="2" fontId="0" fillId="0" borderId="0" xfId="5" applyNumberFormat="1" applyFont="1" applyAlignment="1" applyProtection="1">
      <alignment horizontal="right"/>
    </xf>
    <xf numFmtId="1" fontId="22" fillId="0" borderId="0" xfId="5" applyNumberFormat="1" applyFont="1" applyAlignment="1" applyProtection="1">
      <alignment horizontal="right"/>
    </xf>
    <xf numFmtId="0" fontId="45" fillId="0" borderId="0" xfId="12" applyFont="1" applyProtection="1"/>
    <xf numFmtId="4" fontId="0" fillId="0" borderId="0" xfId="5" applyNumberFormat="1" applyFont="1" applyAlignment="1" applyProtection="1">
      <alignment horizontal="right"/>
    </xf>
    <xf numFmtId="4" fontId="45" fillId="0" borderId="0" xfId="5" applyNumberFormat="1" applyFont="1" applyAlignment="1" applyProtection="1">
      <alignment horizontal="right"/>
    </xf>
    <xf numFmtId="4" fontId="22" fillId="0" borderId="0" xfId="5" applyNumberFormat="1" applyFont="1" applyAlignment="1" applyProtection="1">
      <alignment horizontal="right"/>
    </xf>
    <xf numFmtId="0" fontId="66" fillId="0" borderId="0" xfId="5" applyFont="1" applyProtection="1"/>
    <xf numFmtId="1" fontId="0" fillId="0" borderId="0" xfId="5" applyNumberFormat="1" applyFont="1" applyAlignment="1" applyProtection="1">
      <alignment horizontal="right"/>
    </xf>
    <xf numFmtId="0" fontId="0" fillId="0" borderId="0" xfId="5" applyFont="1" applyAlignment="1" applyProtection="1">
      <alignment horizontal="right"/>
    </xf>
    <xf numFmtId="4" fontId="0" fillId="0" borderId="0" xfId="5" applyNumberFormat="1" applyFont="1" applyProtection="1"/>
    <xf numFmtId="2" fontId="45" fillId="0" borderId="0" xfId="5" applyNumberFormat="1" applyFont="1" applyAlignment="1" applyProtection="1">
      <alignment horizontal="right"/>
    </xf>
    <xf numFmtId="4" fontId="22" fillId="0" borderId="0" xfId="7" applyNumberFormat="1" applyFont="1" applyAlignment="1" applyProtection="1">
      <alignment horizontal="right"/>
    </xf>
    <xf numFmtId="3" fontId="45" fillId="0" borderId="0" xfId="5" applyNumberFormat="1" applyFont="1" applyProtection="1"/>
    <xf numFmtId="4" fontId="65" fillId="0" borderId="0" xfId="5" applyNumberFormat="1" applyFont="1" applyAlignment="1" applyProtection="1">
      <alignment horizontal="right"/>
    </xf>
    <xf numFmtId="2" fontId="0" fillId="0" borderId="0" xfId="5" applyNumberFormat="1" applyFont="1" applyProtection="1"/>
    <xf numFmtId="2" fontId="65" fillId="0" borderId="0" xfId="5" applyNumberFormat="1" applyFont="1" applyProtection="1"/>
    <xf numFmtId="0" fontId="67" fillId="0" borderId="0" xfId="5" applyFont="1" applyProtection="1"/>
    <xf numFmtId="0" fontId="68" fillId="0" borderId="0" xfId="5" applyFont="1" applyProtection="1"/>
    <xf numFmtId="0" fontId="45" fillId="0" borderId="0" xfId="5" applyFont="1" applyAlignment="1" applyProtection="1">
      <alignment horizontal="right"/>
    </xf>
    <xf numFmtId="0" fontId="22" fillId="0" borderId="0" xfId="10" applyFont="1" applyProtection="1"/>
    <xf numFmtId="0" fontId="45" fillId="0" borderId="0" xfId="10" applyProtection="1"/>
    <xf numFmtId="3" fontId="45" fillId="0" borderId="0" xfId="10" applyNumberFormat="1" applyProtection="1"/>
    <xf numFmtId="2" fontId="45" fillId="0" borderId="0" xfId="10" applyNumberFormat="1" applyAlignment="1" applyProtection="1">
      <alignment horizontal="right"/>
    </xf>
    <xf numFmtId="0" fontId="45" fillId="0" borderId="0" xfId="5" applyFont="1" applyFill="1" applyProtection="1"/>
    <xf numFmtId="0" fontId="65" fillId="0" borderId="0" xfId="10" applyFont="1" applyProtection="1"/>
    <xf numFmtId="4" fontId="22" fillId="0" borderId="0" xfId="5" applyNumberFormat="1" applyFont="1" applyProtection="1"/>
    <xf numFmtId="1" fontId="45" fillId="0" borderId="0" xfId="5" applyNumberFormat="1" applyFont="1" applyAlignment="1" applyProtection="1">
      <alignment horizontal="right"/>
    </xf>
    <xf numFmtId="0" fontId="65" fillId="0" borderId="0" xfId="5" applyFont="1" applyAlignment="1" applyProtection="1">
      <alignment horizontal="right"/>
    </xf>
    <xf numFmtId="0" fontId="0" fillId="0" borderId="0" xfId="5" applyFont="1" applyProtection="1">
      <protection locked="0"/>
    </xf>
    <xf numFmtId="2" fontId="45" fillId="0" borderId="0" xfId="5" applyNumberFormat="1" applyFont="1" applyProtection="1">
      <protection locked="0"/>
    </xf>
    <xf numFmtId="0" fontId="45" fillId="0" borderId="0" xfId="5" applyFont="1" applyProtection="1">
      <protection locked="0"/>
    </xf>
    <xf numFmtId="0" fontId="22" fillId="0" borderId="0" xfId="5" applyFont="1" applyProtection="1">
      <protection locked="0"/>
    </xf>
    <xf numFmtId="4" fontId="0" fillId="0" borderId="0" xfId="5" applyNumberFormat="1" applyFont="1" applyAlignment="1" applyProtection="1">
      <alignment horizontal="right"/>
      <protection locked="0"/>
    </xf>
    <xf numFmtId="184" fontId="45" fillId="0" borderId="0" xfId="5" applyNumberFormat="1" applyFont="1" applyAlignment="1" applyProtection="1">
      <alignment horizontal="right"/>
      <protection locked="0"/>
    </xf>
    <xf numFmtId="2" fontId="45" fillId="0" borderId="0" xfId="5" applyNumberFormat="1" applyFont="1" applyAlignment="1" applyProtection="1">
      <alignment horizontal="right"/>
      <protection locked="0"/>
    </xf>
    <xf numFmtId="4" fontId="45" fillId="0" borderId="0" xfId="5" applyNumberFormat="1" applyFont="1" applyAlignment="1" applyProtection="1">
      <alignment horizontal="right"/>
      <protection locked="0"/>
    </xf>
    <xf numFmtId="2" fontId="0" fillId="0" borderId="0" xfId="5" applyNumberFormat="1" applyFont="1" applyProtection="1">
      <protection locked="0"/>
    </xf>
    <xf numFmtId="4" fontId="0" fillId="0" borderId="0" xfId="5" applyNumberFormat="1" applyFont="1" applyProtection="1">
      <protection locked="0"/>
    </xf>
    <xf numFmtId="4" fontId="22" fillId="0" borderId="0" xfId="5" applyNumberFormat="1" applyFont="1" applyProtection="1">
      <protection locked="0"/>
    </xf>
    <xf numFmtId="2" fontId="0" fillId="0" borderId="0" xfId="5" applyNumberFormat="1" applyFont="1" applyAlignment="1" applyProtection="1">
      <alignment horizontal="right"/>
      <protection locked="0"/>
    </xf>
    <xf numFmtId="1" fontId="45" fillId="0" borderId="0" xfId="5" applyNumberFormat="1" applyFont="1" applyAlignment="1" applyProtection="1">
      <alignment horizontal="right"/>
      <protection locked="0"/>
    </xf>
    <xf numFmtId="0" fontId="65" fillId="0" borderId="0" xfId="5" applyFont="1" applyProtection="1">
      <protection locked="0"/>
    </xf>
    <xf numFmtId="2" fontId="65" fillId="0" borderId="0" xfId="5" applyNumberFormat="1" applyFont="1" applyProtection="1">
      <protection locked="0"/>
    </xf>
    <xf numFmtId="4" fontId="22" fillId="0" borderId="0" xfId="5" applyNumberFormat="1" applyFont="1" applyAlignment="1" applyProtection="1">
      <alignment horizontal="right"/>
      <protection locked="0"/>
    </xf>
    <xf numFmtId="4" fontId="43" fillId="0" borderId="0" xfId="5" applyNumberFormat="1" applyFont="1" applyAlignment="1" applyProtection="1">
      <alignment horizontal="right"/>
      <protection locked="0"/>
    </xf>
    <xf numFmtId="0" fontId="0" fillId="0" borderId="0" xfId="5" applyFont="1" applyAlignment="1" applyProtection="1">
      <alignment horizontal="right"/>
      <protection locked="0"/>
    </xf>
    <xf numFmtId="2" fontId="22" fillId="0" borderId="0" xfId="5" applyNumberFormat="1" applyFont="1" applyAlignment="1" applyProtection="1">
      <alignment horizontal="right"/>
      <protection locked="0"/>
    </xf>
    <xf numFmtId="2" fontId="22" fillId="0" borderId="0" xfId="5" applyNumberFormat="1" applyFont="1" applyProtection="1">
      <protection locked="0"/>
    </xf>
    <xf numFmtId="0" fontId="41" fillId="0" borderId="0" xfId="5" applyFont="1" applyProtection="1"/>
    <xf numFmtId="0" fontId="0" fillId="0" borderId="0" xfId="5" applyNumberFormat="1" applyFont="1" applyAlignment="1" applyProtection="1">
      <alignment horizontal="right"/>
    </xf>
    <xf numFmtId="4" fontId="65" fillId="0" borderId="0" xfId="5" applyNumberFormat="1" applyFont="1" applyProtection="1"/>
    <xf numFmtId="4" fontId="43" fillId="0" borderId="0" xfId="5" applyNumberFormat="1" applyFont="1" applyProtection="1"/>
    <xf numFmtId="2" fontId="43" fillId="0" borderId="0" xfId="5" applyNumberFormat="1" applyFont="1" applyAlignment="1" applyProtection="1">
      <alignment horizontal="right"/>
    </xf>
    <xf numFmtId="3" fontId="22" fillId="0" borderId="0" xfId="10" applyNumberFormat="1" applyFont="1" applyProtection="1"/>
    <xf numFmtId="4" fontId="22" fillId="0" borderId="0" xfId="10" applyNumberFormat="1" applyFont="1" applyAlignment="1" applyProtection="1">
      <alignment horizontal="right"/>
    </xf>
    <xf numFmtId="2" fontId="22" fillId="0" borderId="0" xfId="10" applyNumberFormat="1" applyFont="1" applyAlignment="1" applyProtection="1">
      <alignment horizontal="right"/>
    </xf>
    <xf numFmtId="4" fontId="22" fillId="0" borderId="0" xfId="5" applyNumberFormat="1" applyFont="1" applyFill="1" applyAlignment="1" applyProtection="1">
      <alignment horizontal="right"/>
    </xf>
    <xf numFmtId="0" fontId="45" fillId="0" borderId="0" xfId="5" applyFont="1" applyBorder="1" applyProtection="1"/>
    <xf numFmtId="0" fontId="45" fillId="0" borderId="0" xfId="5" applyFont="1" applyBorder="1" applyAlignment="1" applyProtection="1">
      <alignment horizontal="left"/>
    </xf>
    <xf numFmtId="0" fontId="45" fillId="0" borderId="0" xfId="5" applyFont="1" applyAlignment="1" applyProtection="1">
      <alignment horizontal="left"/>
    </xf>
    <xf numFmtId="184" fontId="0" fillId="0" borderId="0" xfId="5" applyNumberFormat="1" applyFont="1" applyAlignment="1" applyProtection="1">
      <alignment horizontal="right"/>
      <protection locked="0"/>
    </xf>
    <xf numFmtId="0" fontId="22" fillId="0" borderId="0" xfId="5" applyFont="1" applyAlignment="1" applyProtection="1">
      <alignment horizontal="right"/>
      <protection locked="0"/>
    </xf>
    <xf numFmtId="4" fontId="43" fillId="0" borderId="0" xfId="5" applyNumberFormat="1" applyFont="1" applyProtection="1">
      <protection locked="0"/>
    </xf>
    <xf numFmtId="4" fontId="22" fillId="0" borderId="0" xfId="10" applyNumberFormat="1" applyFont="1" applyAlignment="1" applyProtection="1">
      <alignment horizontal="right"/>
      <protection locked="0"/>
    </xf>
    <xf numFmtId="2" fontId="45" fillId="0" borderId="0" xfId="5" applyNumberFormat="1" applyFont="1" applyFill="1" applyAlignment="1" applyProtection="1">
      <alignment horizontal="right"/>
      <protection locked="0"/>
    </xf>
    <xf numFmtId="4" fontId="45" fillId="0" borderId="0" xfId="5" applyNumberFormat="1" applyFont="1" applyFill="1" applyAlignment="1" applyProtection="1">
      <alignment horizontal="right"/>
      <protection locked="0"/>
    </xf>
    <xf numFmtId="178" fontId="56" fillId="0" borderId="58" xfId="0" applyNumberFormat="1" applyFont="1" applyBorder="1" applyAlignment="1" applyProtection="1">
      <alignment horizontal="right"/>
      <protection locked="0"/>
    </xf>
    <xf numFmtId="178" fontId="56" fillId="0" borderId="15" xfId="0" applyNumberFormat="1" applyFont="1" applyBorder="1" applyAlignment="1" applyProtection="1">
      <alignment horizontal="right"/>
      <protection locked="0"/>
    </xf>
    <xf numFmtId="178" fontId="56" fillId="0" borderId="4" xfId="0" applyNumberFormat="1" applyFont="1" applyBorder="1" applyAlignment="1" applyProtection="1">
      <alignment horizontal="right"/>
      <protection locked="0"/>
    </xf>
    <xf numFmtId="178" fontId="56" fillId="0" borderId="19" xfId="0" applyNumberFormat="1" applyFont="1" applyBorder="1" applyAlignment="1" applyProtection="1">
      <alignment horizontal="right"/>
      <protection locked="0"/>
    </xf>
    <xf numFmtId="0" fontId="9" fillId="0" borderId="15" xfId="9" applyNumberFormat="1" applyBorder="1" applyAlignment="1" applyProtection="1">
      <alignment horizontal="right"/>
      <protection locked="0"/>
    </xf>
    <xf numFmtId="4" fontId="47" fillId="0" borderId="15" xfId="9" applyNumberFormat="1" applyFont="1" applyBorder="1" applyAlignment="1" applyProtection="1">
      <alignment horizontal="right"/>
      <protection locked="0"/>
    </xf>
    <xf numFmtId="4" fontId="9" fillId="2" borderId="19" xfId="9" applyNumberFormat="1" applyFill="1" applyBorder="1" applyAlignment="1" applyProtection="1">
      <alignment horizontal="right"/>
      <protection locked="0"/>
    </xf>
    <xf numFmtId="171" fontId="24" fillId="0" borderId="0" xfId="4" applyNumberFormat="1" applyFont="1" applyAlignment="1" applyProtection="1">
      <protection locked="0"/>
    </xf>
    <xf numFmtId="49" fontId="25" fillId="0" borderId="9" xfId="4" applyNumberFormat="1" applyFont="1" applyBorder="1" applyAlignment="1" applyProtection="1">
      <alignment horizontal="right"/>
      <protection locked="0"/>
    </xf>
    <xf numFmtId="171" fontId="27" fillId="0" borderId="0" xfId="4" applyNumberFormat="1" applyFont="1" applyAlignment="1" applyProtection="1">
      <protection locked="0"/>
    </xf>
    <xf numFmtId="172" fontId="27" fillId="0" borderId="0" xfId="4" applyNumberFormat="1" applyFont="1" applyAlignment="1" applyProtection="1">
      <protection locked="0"/>
    </xf>
    <xf numFmtId="171" fontId="25" fillId="0" borderId="0" xfId="4" applyNumberFormat="1" applyFont="1" applyAlignment="1" applyProtection="1">
      <protection locked="0"/>
    </xf>
    <xf numFmtId="171" fontId="28" fillId="0" borderId="54" xfId="4" applyNumberFormat="1" applyFont="1" applyBorder="1" applyAlignment="1" applyProtection="1">
      <alignment horizontal="right" vertical="top"/>
      <protection locked="0"/>
    </xf>
    <xf numFmtId="171" fontId="30" fillId="0" borderId="0" xfId="4" applyNumberFormat="1" applyFont="1" applyAlignment="1" applyProtection="1">
      <alignment horizontal="center" vertical="center"/>
      <protection locked="0"/>
    </xf>
    <xf numFmtId="175" fontId="28" fillId="0" borderId="55" xfId="4" applyNumberFormat="1" applyFont="1" applyBorder="1" applyAlignment="1" applyProtection="1">
      <alignment horizontal="right" vertical="top"/>
      <protection locked="0"/>
    </xf>
    <xf numFmtId="171" fontId="1" fillId="0" borderId="0" xfId="4" applyNumberFormat="1" applyFont="1" applyAlignment="1" applyProtection="1">
      <alignment horizontal="right" vertical="top"/>
      <protection locked="0"/>
    </xf>
    <xf numFmtId="171" fontId="36" fillId="0" borderId="0" xfId="4" applyNumberFormat="1" applyFont="1" applyAlignment="1" applyProtection="1">
      <alignment horizontal="right" vertical="top"/>
      <protection locked="0"/>
    </xf>
    <xf numFmtId="0" fontId="10" fillId="0" borderId="0" xfId="9" applyFont="1" applyAlignment="1"/>
    <xf numFmtId="0" fontId="11" fillId="0" borderId="0" xfId="9" applyFont="1" applyAlignment="1">
      <alignment horizontal="center"/>
    </xf>
    <xf numFmtId="0" fontId="12" fillId="0" borderId="0" xfId="9" applyFont="1" applyAlignment="1">
      <alignment horizontal="center"/>
    </xf>
    <xf numFmtId="0" fontId="1" fillId="0" borderId="64" xfId="9" applyFont="1" applyBorder="1" applyAlignment="1"/>
    <xf numFmtId="0" fontId="1" fillId="0" borderId="65" xfId="9" applyFont="1" applyBorder="1" applyAlignment="1"/>
    <xf numFmtId="49" fontId="1" fillId="0" borderId="66" xfId="9" applyNumberFormat="1" applyFont="1" applyBorder="1" applyAlignment="1"/>
    <xf numFmtId="0" fontId="1" fillId="0" borderId="67" xfId="9" applyFont="1" applyBorder="1" applyAlignment="1"/>
    <xf numFmtId="0" fontId="1" fillId="0" borderId="68" xfId="9" applyFont="1" applyBorder="1" applyAlignment="1">
      <alignment shrinkToFit="1"/>
    </xf>
    <xf numFmtId="0" fontId="1" fillId="0" borderId="69" xfId="9" applyFont="1" applyBorder="1" applyAlignment="1">
      <alignment shrinkToFit="1"/>
    </xf>
    <xf numFmtId="49" fontId="17" fillId="5" borderId="71" xfId="9" applyNumberFormat="1" applyFont="1" applyFill="1" applyBorder="1" applyAlignment="1">
      <alignment wrapText="1"/>
    </xf>
    <xf numFmtId="49" fontId="18" fillId="0" borderId="72" xfId="0" applyNumberFormat="1" applyFont="1" applyBorder="1" applyAlignment="1">
      <alignment wrapText="1"/>
    </xf>
    <xf numFmtId="49" fontId="17" fillId="5" borderId="73" xfId="9" applyNumberFormat="1" applyFont="1" applyFill="1" applyBorder="1" applyAlignment="1">
      <alignment wrapText="1"/>
    </xf>
    <xf numFmtId="49" fontId="18" fillId="0" borderId="74" xfId="0" applyNumberFormat="1" applyFont="1" applyBorder="1" applyAlignment="1">
      <alignment wrapText="1"/>
    </xf>
    <xf numFmtId="0" fontId="14" fillId="5" borderId="4" xfId="9" applyNumberFormat="1" applyFont="1" applyFill="1" applyBorder="1" applyAlignment="1">
      <alignment wrapText="1"/>
    </xf>
    <xf numFmtId="0" fontId="15" fillId="0" borderId="0" xfId="0" applyNumberFormat="1" applyFont="1" applyAlignment="1"/>
    <xf numFmtId="0" fontId="15" fillId="0" borderId="5" xfId="0" applyNumberFormat="1" applyFont="1" applyBorder="1" applyAlignment="1"/>
    <xf numFmtId="0" fontId="10" fillId="0" borderId="0" xfId="9" applyFont="1" applyAlignment="1" applyProtection="1">
      <protection locked="0"/>
    </xf>
    <xf numFmtId="0" fontId="12" fillId="0" borderId="0" xfId="9" applyFont="1" applyAlignment="1" applyProtection="1">
      <alignment horizontal="center"/>
      <protection locked="0"/>
    </xf>
    <xf numFmtId="49" fontId="1" fillId="0" borderId="45" xfId="9" applyNumberFormat="1" applyFont="1" applyBorder="1" applyAlignment="1" applyProtection="1">
      <alignment horizontal="left"/>
      <protection locked="0"/>
    </xf>
    <xf numFmtId="0" fontId="1" fillId="0" borderId="48" xfId="9" applyFont="1" applyBorder="1" applyAlignment="1" applyProtection="1">
      <alignment shrinkToFit="1"/>
      <protection locked="0"/>
    </xf>
    <xf numFmtId="0" fontId="1" fillId="0" borderId="0" xfId="9" applyFont="1" applyProtection="1">
      <protection locked="0"/>
    </xf>
    <xf numFmtId="0" fontId="3" fillId="2" borderId="3" xfId="9" applyFont="1" applyFill="1" applyBorder="1" applyAlignment="1" applyProtection="1">
      <alignment horizontal="center"/>
      <protection locked="0"/>
    </xf>
    <xf numFmtId="0" fontId="1" fillId="0" borderId="2" xfId="9" applyNumberFormat="1" applyFont="1" applyBorder="1" applyAlignment="1" applyProtection="1">
      <alignment horizontal="right"/>
      <protection locked="0"/>
    </xf>
    <xf numFmtId="4" fontId="8" fillId="0" borderId="14" xfId="9" applyNumberFormat="1" applyFont="1" applyBorder="1" applyAlignment="1" applyProtection="1">
      <alignment horizontal="right"/>
      <protection locked="0"/>
    </xf>
    <xf numFmtId="0" fontId="17" fillId="5" borderId="4" xfId="9" applyFont="1" applyFill="1" applyBorder="1" applyAlignment="1" applyProtection="1">
      <alignment horizontal="left" wrapText="1"/>
      <protection locked="0"/>
    </xf>
    <xf numFmtId="0" fontId="15" fillId="0" borderId="0" xfId="0" applyNumberFormat="1" applyFont="1" applyAlignment="1" applyProtection="1">
      <protection locked="0"/>
    </xf>
    <xf numFmtId="4" fontId="1" fillId="2" borderId="3" xfId="9" applyNumberFormat="1" applyFont="1" applyFill="1" applyBorder="1" applyAlignment="1" applyProtection="1">
      <alignment horizontal="right"/>
      <protection locked="0"/>
    </xf>
    <xf numFmtId="0" fontId="8" fillId="5" borderId="7" xfId="9" applyFont="1" applyFill="1" applyBorder="1" applyAlignment="1" applyProtection="1">
      <alignment horizontal="right" wrapText="1"/>
      <protection locked="0"/>
    </xf>
    <xf numFmtId="0" fontId="17" fillId="5" borderId="32" xfId="9" applyFont="1" applyFill="1" applyBorder="1" applyAlignment="1" applyProtection="1">
      <alignment horizontal="left" wrapText="1"/>
      <protection locked="0"/>
    </xf>
    <xf numFmtId="0" fontId="1" fillId="0" borderId="0" xfId="9" applyFont="1" applyBorder="1" applyProtection="1">
      <protection locked="0"/>
    </xf>
    <xf numFmtId="0" fontId="21" fillId="0" borderId="0" xfId="9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166" fontId="1" fillId="0" borderId="0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14" fillId="5" borderId="43" xfId="9" applyNumberFormat="1" applyFont="1" applyFill="1" applyBorder="1" applyAlignment="1">
      <alignment wrapText="1"/>
    </xf>
    <xf numFmtId="0" fontId="15" fillId="0" borderId="32" xfId="0" applyNumberFormat="1" applyFont="1" applyBorder="1" applyAlignment="1"/>
    <xf numFmtId="0" fontId="15" fillId="0" borderId="42" xfId="0" applyNumberFormat="1" applyFont="1" applyBorder="1" applyAlignment="1"/>
    <xf numFmtId="0" fontId="15" fillId="0" borderId="32" xfId="0" applyNumberFormat="1" applyFon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4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49" fontId="1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3" fontId="6" fillId="10" borderId="11" xfId="0" applyNumberFormat="1" applyFont="1" applyFill="1" applyBorder="1" applyAlignment="1">
      <alignment horizontal="right" vertical="center"/>
    </xf>
    <xf numFmtId="3" fontId="6" fillId="10" borderId="49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6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" fillId="0" borderId="36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25" xfId="0" applyNumberFormat="1" applyFont="1" applyBorder="1" applyAlignment="1">
      <alignment horizontal="right" indent="2"/>
    </xf>
    <xf numFmtId="167" fontId="6" fillId="2" borderId="62" xfId="0" applyNumberFormat="1" applyFont="1" applyFill="1" applyBorder="1" applyAlignment="1">
      <alignment horizontal="right" indent="2"/>
    </xf>
    <xf numFmtId="167" fontId="6" fillId="2" borderId="63" xfId="0" applyNumberFormat="1" applyFont="1" applyFill="1" applyBorder="1" applyAlignment="1">
      <alignment horizontal="right" indent="2"/>
    </xf>
    <xf numFmtId="0" fontId="1" fillId="0" borderId="64" xfId="9" applyFont="1" applyBorder="1" applyAlignment="1">
      <alignment horizontal="center"/>
    </xf>
    <xf numFmtId="0" fontId="1" fillId="0" borderId="65" xfId="9" applyFont="1" applyBorder="1" applyAlignment="1">
      <alignment horizontal="center"/>
    </xf>
    <xf numFmtId="0" fontId="1" fillId="0" borderId="66" xfId="9" applyFont="1" applyBorder="1" applyAlignment="1">
      <alignment horizontal="center"/>
    </xf>
    <xf numFmtId="0" fontId="1" fillId="0" borderId="67" xfId="9" applyFont="1" applyBorder="1" applyAlignment="1">
      <alignment horizontal="center"/>
    </xf>
    <xf numFmtId="0" fontId="1" fillId="0" borderId="68" xfId="9" applyFont="1" applyBorder="1" applyAlignment="1">
      <alignment horizontal="left"/>
    </xf>
    <xf numFmtId="0" fontId="1" fillId="0" borderId="48" xfId="9" applyFont="1" applyBorder="1" applyAlignment="1">
      <alignment horizontal="left"/>
    </xf>
    <xf numFmtId="0" fontId="1" fillId="0" borderId="69" xfId="9" applyFont="1" applyBorder="1" applyAlignment="1">
      <alignment horizontal="left"/>
    </xf>
    <xf numFmtId="3" fontId="7" fillId="3" borderId="0" xfId="0" applyNumberFormat="1" applyFont="1" applyFill="1" applyBorder="1" applyAlignment="1">
      <alignment horizontal="right"/>
    </xf>
    <xf numFmtId="0" fontId="10" fillId="0" borderId="0" xfId="9" applyFont="1" applyAlignment="1">
      <alignment horizontal="center"/>
    </xf>
    <xf numFmtId="49" fontId="1" fillId="0" borderId="66" xfId="9" applyNumberFormat="1" applyFont="1" applyBorder="1" applyAlignment="1">
      <alignment horizontal="center"/>
    </xf>
    <xf numFmtId="0" fontId="1" fillId="0" borderId="68" xfId="9" applyFont="1" applyBorder="1" applyAlignment="1">
      <alignment horizontal="center" shrinkToFit="1"/>
    </xf>
    <xf numFmtId="0" fontId="1" fillId="0" borderId="48" xfId="9" applyFont="1" applyBorder="1" applyAlignment="1">
      <alignment horizontal="center" shrinkToFit="1"/>
    </xf>
    <xf numFmtId="0" fontId="1" fillId="0" borderId="69" xfId="9" applyFont="1" applyBorder="1" applyAlignment="1">
      <alignment horizontal="center" shrinkToFit="1"/>
    </xf>
    <xf numFmtId="0" fontId="38" fillId="0" borderId="0" xfId="9" applyFont="1" applyAlignment="1">
      <alignment horizontal="center"/>
    </xf>
    <xf numFmtId="0" fontId="9" fillId="0" borderId="64" xfId="9" applyFont="1" applyBorder="1" applyAlignment="1">
      <alignment horizontal="center"/>
    </xf>
    <xf numFmtId="0" fontId="9" fillId="0" borderId="65" xfId="9" applyFont="1" applyBorder="1" applyAlignment="1">
      <alignment horizontal="center"/>
    </xf>
    <xf numFmtId="49" fontId="9" fillId="0" borderId="66" xfId="9" applyNumberFormat="1" applyFont="1" applyBorder="1" applyAlignment="1">
      <alignment horizontal="center"/>
    </xf>
    <xf numFmtId="0" fontId="9" fillId="0" borderId="67" xfId="9" applyFont="1" applyBorder="1" applyAlignment="1">
      <alignment horizontal="center"/>
    </xf>
    <xf numFmtId="0" fontId="9" fillId="0" borderId="68" xfId="9" applyBorder="1" applyAlignment="1">
      <alignment horizontal="center" shrinkToFit="1"/>
    </xf>
    <xf numFmtId="0" fontId="9" fillId="0" borderId="48" xfId="9" applyBorder="1" applyAlignment="1">
      <alignment horizontal="center" shrinkToFit="1"/>
    </xf>
    <xf numFmtId="0" fontId="9" fillId="0" borderId="69" xfId="9" applyBorder="1" applyAlignment="1">
      <alignment horizontal="center" shrinkToFit="1"/>
    </xf>
    <xf numFmtId="49" fontId="52" fillId="0" borderId="14" xfId="0" applyNumberFormat="1" applyFont="1" applyBorder="1" applyAlignment="1">
      <alignment horizontal="center" vertical="center" wrapText="1"/>
    </xf>
    <xf numFmtId="49" fontId="52" fillId="0" borderId="19" xfId="0" applyNumberFormat="1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19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3" xfId="0" applyNumberFormat="1" applyFont="1" applyBorder="1" applyAlignment="1">
      <alignment horizontal="center" vertical="center" wrapText="1"/>
    </xf>
    <xf numFmtId="0" fontId="43" fillId="11" borderId="14" xfId="6" applyFont="1" applyFill="1" applyBorder="1" applyAlignment="1" applyProtection="1">
      <alignment horizontal="center"/>
    </xf>
    <xf numFmtId="0" fontId="69" fillId="8" borderId="55" xfId="6" applyFont="1" applyFill="1" applyBorder="1" applyAlignment="1" applyProtection="1">
      <alignment horizontal="center"/>
    </xf>
    <xf numFmtId="0" fontId="69" fillId="8" borderId="55" xfId="6" applyFont="1" applyFill="1" applyBorder="1" applyAlignment="1" applyProtection="1">
      <alignment horizontal="center" wrapText="1"/>
    </xf>
    <xf numFmtId="0" fontId="46" fillId="0" borderId="70" xfId="6" applyFont="1" applyBorder="1" applyAlignment="1" applyProtection="1">
      <alignment wrapText="1"/>
    </xf>
  </cellXfs>
  <cellStyles count="14">
    <cellStyle name=" 1" xfId="1"/>
    <cellStyle name="čárky 2" xfId="2"/>
    <cellStyle name="měny_List1" xfId="3"/>
    <cellStyle name="Normální" xfId="0" builtinId="0"/>
    <cellStyle name="normální 2" xfId="4"/>
    <cellStyle name="normální 3" xfId="5"/>
    <cellStyle name="normální 4" xfId="6"/>
    <cellStyle name="normální_List1" xfId="7"/>
    <cellStyle name="normální_pavilon_C_DODATEK_slaboproud_ROZPOCET" xfId="8"/>
    <cellStyle name="normální_POL.XLS" xfId="9"/>
    <cellStyle name="normální_Prst A" xfId="10"/>
    <cellStyle name="normální_Skuherskeho" xfId="11"/>
    <cellStyle name="normální_SOU Jilove" xfId="12"/>
    <cellStyle name="Styl 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UT%20VZT%20ZTI/UT_VTZ_ZTI_MaR/UT_10_3_2014/Z&#352;%20UT%20%206.etapa%20rozpo&#269;et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m%20-%20Bratislava-2013/DPS-2013-Realiz/H13-nouz%20zdroj/N&#225;hr%20DA%20-stavba-%20ploch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Z&#352;-PRUH-MaR-08-rozpo&#269;-Z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C</v>
          </cell>
          <cell r="C4" t="str">
            <v>6.etapa</v>
          </cell>
        </row>
        <row r="6">
          <cell r="A6" t="str">
            <v>690/14</v>
          </cell>
          <cell r="C6" t="str">
            <v>Modernizace ZŠ Průhonice</v>
          </cell>
        </row>
        <row r="7">
          <cell r="G7">
            <v>0</v>
          </cell>
        </row>
        <row r="31">
          <cell r="C31">
            <v>21</v>
          </cell>
        </row>
      </sheetData>
      <sheetData sheetId="1">
        <row r="1">
          <cell r="H1" t="str">
            <v>690/14</v>
          </cell>
        </row>
        <row r="2">
          <cell r="G2" t="str">
            <v>UT</v>
          </cell>
        </row>
        <row r="15">
          <cell r="E15">
            <v>0</v>
          </cell>
          <cell r="F15">
            <v>394975.68999999994</v>
          </cell>
          <cell r="G15">
            <v>0</v>
          </cell>
          <cell r="H15">
            <v>0</v>
          </cell>
          <cell r="I15">
            <v>15360</v>
          </cell>
        </row>
        <row r="28">
          <cell r="H28">
            <v>2369.8541399999995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Rekapitul"/>
      <sheetName val="krycí list"/>
    </sheetNames>
    <sheetDataSet>
      <sheetData sheetId="0"/>
      <sheetData sheetId="1"/>
      <sheetData sheetId="2">
        <row r="6">
          <cell r="G6">
            <v>0</v>
          </cell>
        </row>
        <row r="32">
          <cell r="C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7"/>
  <sheetViews>
    <sheetView showGridLines="0" view="pageBreakPreview" topLeftCell="B49" zoomScale="75" zoomScaleNormal="100" zoomScaleSheetLayoutView="75" workbookViewId="0">
      <selection activeCell="F118" sqref="F118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>
      <c r="B1" s="676"/>
      <c r="C1" s="676"/>
      <c r="D1" s="676"/>
      <c r="E1" s="676"/>
      <c r="F1" s="676"/>
      <c r="G1" s="686"/>
      <c r="H1" s="676"/>
      <c r="I1" s="686"/>
      <c r="J1" s="686"/>
    </row>
    <row r="2" spans="2:15" ht="17.25" customHeight="1" x14ac:dyDescent="0.25">
      <c r="B2" s="687"/>
      <c r="C2" s="688" t="s">
        <v>71</v>
      </c>
      <c r="D2" s="676"/>
      <c r="E2" s="689"/>
      <c r="F2" s="688"/>
      <c r="G2" s="690"/>
      <c r="H2" s="691" t="s">
        <v>130</v>
      </c>
      <c r="I2" s="692">
        <f ca="1">TODAY()</f>
        <v>42082</v>
      </c>
      <c r="J2" s="686"/>
      <c r="K2" s="3"/>
    </row>
    <row r="3" spans="2:15" ht="6" customHeight="1" x14ac:dyDescent="0.2">
      <c r="B3" s="676"/>
      <c r="C3" s="693"/>
      <c r="D3" s="694" t="s">
        <v>131</v>
      </c>
      <c r="E3" s="676"/>
      <c r="F3" s="676"/>
      <c r="G3" s="686"/>
      <c r="H3" s="676"/>
      <c r="I3" s="686"/>
      <c r="J3" s="686"/>
    </row>
    <row r="4" spans="2:15" ht="4.5" customHeight="1" x14ac:dyDescent="0.2">
      <c r="B4" s="676"/>
      <c r="C4" s="676"/>
      <c r="D4" s="676"/>
      <c r="E4" s="676"/>
      <c r="F4" s="676"/>
      <c r="G4" s="686"/>
      <c r="H4" s="676"/>
      <c r="I4" s="686"/>
      <c r="J4" s="686"/>
    </row>
    <row r="5" spans="2:15" ht="13.5" customHeight="1" x14ac:dyDescent="0.25">
      <c r="B5" s="676"/>
      <c r="C5" s="695" t="s">
        <v>134</v>
      </c>
      <c r="D5" s="696" t="s">
        <v>224</v>
      </c>
      <c r="E5" s="697" t="s">
        <v>225</v>
      </c>
      <c r="F5" s="698"/>
      <c r="G5" s="699"/>
      <c r="H5" s="698"/>
      <c r="I5" s="699"/>
      <c r="J5" s="686"/>
      <c r="O5" s="4"/>
    </row>
    <row r="6" spans="2:15" x14ac:dyDescent="0.2">
      <c r="B6" s="676"/>
      <c r="C6" s="676"/>
      <c r="D6" s="676"/>
      <c r="E6" s="676"/>
      <c r="F6" s="676"/>
      <c r="G6" s="686"/>
      <c r="H6" s="676"/>
      <c r="I6" s="686"/>
      <c r="J6" s="686"/>
    </row>
    <row r="7" spans="2:15" x14ac:dyDescent="0.2">
      <c r="B7" s="676"/>
      <c r="C7" s="700" t="s">
        <v>135</v>
      </c>
      <c r="D7" s="701"/>
      <c r="E7" s="676"/>
      <c r="F7" s="676"/>
      <c r="G7" s="686"/>
      <c r="H7" s="702" t="s">
        <v>136</v>
      </c>
      <c r="I7" s="686"/>
      <c r="J7" s="701"/>
      <c r="K7" s="7"/>
    </row>
    <row r="8" spans="2:15" x14ac:dyDescent="0.2">
      <c r="B8" s="676"/>
      <c r="C8" s="676"/>
      <c r="D8" s="701"/>
      <c r="E8" s="676"/>
      <c r="F8" s="676"/>
      <c r="G8" s="686"/>
      <c r="H8" s="702" t="s">
        <v>137</v>
      </c>
      <c r="I8" s="686"/>
      <c r="J8" s="701"/>
      <c r="K8" s="7"/>
    </row>
    <row r="9" spans="2:15" x14ac:dyDescent="0.2">
      <c r="B9" s="676"/>
      <c r="C9" s="702"/>
      <c r="D9" s="701"/>
      <c r="E9" s="676"/>
      <c r="F9" s="676"/>
      <c r="G9" s="686"/>
      <c r="H9" s="702"/>
      <c r="I9" s="686"/>
      <c r="J9" s="701"/>
    </row>
    <row r="10" spans="2:15" x14ac:dyDescent="0.2">
      <c r="B10" s="676"/>
      <c r="C10" s="676"/>
      <c r="D10" s="676"/>
      <c r="E10" s="676"/>
      <c r="F10" s="676"/>
      <c r="G10" s="686"/>
      <c r="H10" s="702"/>
      <c r="I10" s="686"/>
      <c r="J10" s="701"/>
    </row>
    <row r="11" spans="2:15" x14ac:dyDescent="0.2">
      <c r="B11" s="676"/>
      <c r="C11" s="700" t="s">
        <v>138</v>
      </c>
      <c r="D11" s="701"/>
      <c r="E11" s="676"/>
      <c r="F11" s="676"/>
      <c r="G11" s="686"/>
      <c r="H11" s="702" t="s">
        <v>136</v>
      </c>
      <c r="I11" s="686"/>
      <c r="J11" s="701"/>
      <c r="K11" s="7"/>
    </row>
    <row r="12" spans="2:15" x14ac:dyDescent="0.2">
      <c r="B12" s="676"/>
      <c r="C12" s="676"/>
      <c r="D12" s="701"/>
      <c r="E12" s="676"/>
      <c r="F12" s="676"/>
      <c r="G12" s="686"/>
      <c r="H12" s="702" t="s">
        <v>137</v>
      </c>
      <c r="I12" s="686"/>
      <c r="J12" s="701"/>
      <c r="K12" s="7"/>
    </row>
    <row r="13" spans="2:15" ht="12" customHeight="1" x14ac:dyDescent="0.2">
      <c r="B13" s="676"/>
      <c r="C13" s="702"/>
      <c r="D13" s="701"/>
      <c r="E13" s="676"/>
      <c r="F13" s="676"/>
      <c r="G13" s="686"/>
      <c r="H13" s="676"/>
      <c r="I13" s="686"/>
      <c r="J13" s="702"/>
    </row>
    <row r="14" spans="2:15" ht="24.75" customHeight="1" x14ac:dyDescent="0.2">
      <c r="B14" s="676"/>
      <c r="C14" s="703" t="s">
        <v>139</v>
      </c>
      <c r="D14" s="676"/>
      <c r="E14" s="676"/>
      <c r="F14" s="676"/>
      <c r="G14" s="686"/>
      <c r="H14" s="703" t="s">
        <v>140</v>
      </c>
      <c r="I14" s="686"/>
      <c r="J14" s="702"/>
    </row>
    <row r="15" spans="2:15" ht="12.75" customHeight="1" x14ac:dyDescent="0.2">
      <c r="B15" s="676"/>
      <c r="C15" s="676"/>
      <c r="D15" s="676"/>
      <c r="E15" s="676"/>
      <c r="F15" s="676"/>
      <c r="G15" s="686"/>
      <c r="H15" s="676"/>
      <c r="I15" s="686"/>
      <c r="J15" s="702"/>
    </row>
    <row r="16" spans="2:15" ht="28.5" customHeight="1" x14ac:dyDescent="0.2">
      <c r="B16" s="676"/>
      <c r="C16" s="703" t="s">
        <v>141</v>
      </c>
      <c r="D16" s="676"/>
      <c r="E16" s="676"/>
      <c r="F16" s="676"/>
      <c r="G16" s="686"/>
      <c r="H16" s="703" t="s">
        <v>141</v>
      </c>
      <c r="I16" s="686"/>
      <c r="J16" s="686"/>
    </row>
    <row r="17" spans="2:12" ht="25.5" customHeight="1" x14ac:dyDescent="0.2"/>
    <row r="18" spans="2:12" ht="13.5" customHeight="1" x14ac:dyDescent="0.2">
      <c r="B18" s="8"/>
      <c r="C18" s="9"/>
      <c r="D18" s="9"/>
      <c r="E18" s="10"/>
      <c r="F18" s="11"/>
      <c r="G18" s="12"/>
      <c r="H18" s="13"/>
      <c r="I18" s="12"/>
      <c r="J18" s="14" t="s">
        <v>142</v>
      </c>
      <c r="K18" s="15"/>
    </row>
    <row r="19" spans="2:12" ht="15" customHeight="1" x14ac:dyDescent="0.2">
      <c r="B19" s="16" t="s">
        <v>143</v>
      </c>
      <c r="C19" s="17"/>
      <c r="D19" s="18">
        <v>15</v>
      </c>
      <c r="E19" s="19" t="s">
        <v>144</v>
      </c>
      <c r="F19" s="20"/>
      <c r="G19" s="21"/>
      <c r="H19" s="21"/>
      <c r="I19" s="706">
        <f>ROUND(G39,0)</f>
        <v>0</v>
      </c>
      <c r="J19" s="707"/>
      <c r="K19" s="22"/>
    </row>
    <row r="20" spans="2:12" x14ac:dyDescent="0.2">
      <c r="B20" s="16" t="s">
        <v>145</v>
      </c>
      <c r="C20" s="17"/>
      <c r="D20" s="18">
        <f>SazbaDPH1</f>
        <v>15</v>
      </c>
      <c r="E20" s="19" t="s">
        <v>144</v>
      </c>
      <c r="F20" s="23"/>
      <c r="G20" s="24"/>
      <c r="H20" s="24"/>
      <c r="I20" s="708">
        <f>ROUND(I19*D20/100,0)</f>
        <v>0</v>
      </c>
      <c r="J20" s="709"/>
      <c r="K20" s="22"/>
    </row>
    <row r="21" spans="2:12" x14ac:dyDescent="0.2">
      <c r="B21" s="16" t="s">
        <v>143</v>
      </c>
      <c r="C21" s="17"/>
      <c r="D21" s="18">
        <v>21</v>
      </c>
      <c r="E21" s="19" t="s">
        <v>144</v>
      </c>
      <c r="F21" s="23"/>
      <c r="G21" s="24"/>
      <c r="H21" s="24"/>
      <c r="I21" s="708">
        <f>H55</f>
        <v>0</v>
      </c>
      <c r="J21" s="709"/>
      <c r="K21" s="22"/>
    </row>
    <row r="22" spans="2:12" ht="13.5" thickBot="1" x14ac:dyDescent="0.25">
      <c r="B22" s="16" t="s">
        <v>145</v>
      </c>
      <c r="C22" s="17"/>
      <c r="D22" s="18">
        <f>SazbaDPH2</f>
        <v>21</v>
      </c>
      <c r="E22" s="19" t="s">
        <v>144</v>
      </c>
      <c r="F22" s="25"/>
      <c r="G22" s="26"/>
      <c r="H22" s="26"/>
      <c r="I22" s="710">
        <f>ROUND(I21*D21/100,0)</f>
        <v>0</v>
      </c>
      <c r="J22" s="711"/>
      <c r="K22" s="22"/>
    </row>
    <row r="23" spans="2:12" ht="16.5" thickBot="1" x14ac:dyDescent="0.25">
      <c r="B23" s="27" t="s">
        <v>146</v>
      </c>
      <c r="C23" s="28"/>
      <c r="D23" s="28"/>
      <c r="E23" s="29"/>
      <c r="F23" s="30"/>
      <c r="G23" s="31"/>
      <c r="H23" s="31"/>
      <c r="I23" s="704">
        <f>SUM(I19:I22)</f>
        <v>0</v>
      </c>
      <c r="J23" s="705"/>
      <c r="K23" s="32"/>
    </row>
    <row r="26" spans="2:12" ht="1.5" customHeight="1" x14ac:dyDescent="0.2"/>
    <row r="27" spans="2:12" ht="15.75" customHeight="1" x14ac:dyDescent="0.25">
      <c r="B27" s="5" t="s">
        <v>147</v>
      </c>
      <c r="C27" s="33"/>
      <c r="D27" s="33"/>
      <c r="E27" s="33"/>
      <c r="F27" s="33"/>
      <c r="G27" s="33"/>
      <c r="H27" s="33"/>
      <c r="I27" s="33"/>
      <c r="J27" s="33"/>
      <c r="K27" s="33"/>
      <c r="L27" s="34"/>
    </row>
    <row r="28" spans="2:12" ht="5.25" customHeight="1" x14ac:dyDescent="0.2">
      <c r="L28" s="34"/>
    </row>
    <row r="29" spans="2:12" ht="24" customHeight="1" x14ac:dyDescent="0.2">
      <c r="B29" s="35" t="s">
        <v>148</v>
      </c>
      <c r="C29" s="482"/>
      <c r="D29" s="482"/>
      <c r="E29" s="483"/>
      <c r="F29" s="38" t="s">
        <v>149</v>
      </c>
      <c r="G29" s="39" t="str">
        <f>CONCATENATE("Základ DPH ",SazbaDPH1," %")</f>
        <v>Základ DPH 15 %</v>
      </c>
      <c r="H29" s="38" t="str">
        <f>CONCATENATE("Základ DPH ",SazbaDPH2," %")</f>
        <v>Základ DPH 21 %</v>
      </c>
      <c r="I29" s="38" t="s">
        <v>150</v>
      </c>
      <c r="J29" s="38" t="s">
        <v>144</v>
      </c>
    </row>
    <row r="30" spans="2:12" x14ac:dyDescent="0.2">
      <c r="B30" s="479" t="s">
        <v>227</v>
      </c>
      <c r="C30" s="60" t="s">
        <v>229</v>
      </c>
      <c r="D30" s="40"/>
      <c r="E30" s="41"/>
      <c r="F30" s="480">
        <f>G30+H30+I30</f>
        <v>0</v>
      </c>
      <c r="G30" s="43">
        <v>0</v>
      </c>
      <c r="H30" s="44">
        <f t="shared" ref="H30:H37" si="0">H46</f>
        <v>0</v>
      </c>
      <c r="I30" s="44">
        <f>(G30*SazbaDPH1)/100+(H30*SazbaDPH2)/100</f>
        <v>0</v>
      </c>
      <c r="J30" s="45"/>
    </row>
    <row r="31" spans="2:12" x14ac:dyDescent="0.2">
      <c r="B31" s="478" t="s">
        <v>283</v>
      </c>
      <c r="C31" s="61" t="s">
        <v>132</v>
      </c>
      <c r="D31" s="46"/>
      <c r="E31" s="47"/>
      <c r="F31" s="481">
        <f>G31+H31+I31</f>
        <v>0</v>
      </c>
      <c r="G31" s="49">
        <v>0</v>
      </c>
      <c r="H31" s="50">
        <f t="shared" si="0"/>
        <v>0</v>
      </c>
      <c r="I31" s="50">
        <f>(G31*SazbaDPH1)/100+(H31*SazbaDPH2)/100</f>
        <v>0</v>
      </c>
      <c r="J31" s="45"/>
    </row>
    <row r="32" spans="2:12" x14ac:dyDescent="0.2">
      <c r="B32" s="478" t="s">
        <v>2003</v>
      </c>
      <c r="C32" s="61" t="s">
        <v>2008</v>
      </c>
      <c r="D32" s="46"/>
      <c r="E32" s="47"/>
      <c r="F32" s="481">
        <f t="shared" ref="F32:F38" si="1">G32+H32+I32</f>
        <v>0</v>
      </c>
      <c r="G32" s="49">
        <v>0</v>
      </c>
      <c r="H32" s="50">
        <f t="shared" si="0"/>
        <v>0</v>
      </c>
      <c r="I32" s="49">
        <f t="shared" ref="I32:I38" si="2">(G32*SazbaDPH1)/100+(H32*SazbaDPH2)/100</f>
        <v>0</v>
      </c>
      <c r="J32" s="45"/>
    </row>
    <row r="33" spans="2:11" x14ac:dyDescent="0.2">
      <c r="B33" s="478" t="s">
        <v>2004</v>
      </c>
      <c r="C33" s="61" t="s">
        <v>2009</v>
      </c>
      <c r="D33" s="46"/>
      <c r="E33" s="47"/>
      <c r="F33" s="481">
        <f t="shared" si="1"/>
        <v>0</v>
      </c>
      <c r="G33" s="49">
        <v>0</v>
      </c>
      <c r="H33" s="50">
        <f t="shared" si="0"/>
        <v>0</v>
      </c>
      <c r="I33" s="49">
        <f t="shared" si="2"/>
        <v>0</v>
      </c>
      <c r="J33" s="45"/>
    </row>
    <row r="34" spans="2:11" x14ac:dyDescent="0.2">
      <c r="B34" s="478" t="s">
        <v>2005</v>
      </c>
      <c r="C34" s="61" t="s">
        <v>2010</v>
      </c>
      <c r="D34" s="46"/>
      <c r="E34" s="47"/>
      <c r="F34" s="481">
        <f t="shared" si="1"/>
        <v>0</v>
      </c>
      <c r="G34" s="49">
        <v>0</v>
      </c>
      <c r="H34" s="50">
        <f t="shared" si="0"/>
        <v>0</v>
      </c>
      <c r="I34" s="49">
        <f t="shared" si="2"/>
        <v>0</v>
      </c>
      <c r="J34" s="45"/>
    </row>
    <row r="35" spans="2:11" x14ac:dyDescent="0.2">
      <c r="B35" s="478" t="s">
        <v>2006</v>
      </c>
      <c r="C35" s="61" t="s">
        <v>2011</v>
      </c>
      <c r="D35" s="46"/>
      <c r="E35" s="47"/>
      <c r="F35" s="481">
        <f t="shared" si="1"/>
        <v>0</v>
      </c>
      <c r="G35" s="49">
        <v>0</v>
      </c>
      <c r="H35" s="50">
        <f t="shared" si="0"/>
        <v>0</v>
      </c>
      <c r="I35" s="49">
        <f t="shared" si="2"/>
        <v>0</v>
      </c>
      <c r="J35" s="45"/>
    </row>
    <row r="36" spans="2:11" x14ac:dyDescent="0.2">
      <c r="B36" s="478" t="s">
        <v>2007</v>
      </c>
      <c r="C36" s="61" t="s">
        <v>2012</v>
      </c>
      <c r="D36" s="46"/>
      <c r="E36" s="47"/>
      <c r="F36" s="481">
        <f t="shared" si="1"/>
        <v>0</v>
      </c>
      <c r="G36" s="49">
        <v>0</v>
      </c>
      <c r="H36" s="50">
        <f t="shared" si="0"/>
        <v>0</v>
      </c>
      <c r="I36" s="49">
        <f t="shared" si="2"/>
        <v>0</v>
      </c>
      <c r="J36" s="45"/>
    </row>
    <row r="37" spans="2:11" x14ac:dyDescent="0.2">
      <c r="B37" s="478" t="s">
        <v>124</v>
      </c>
      <c r="C37" s="61" t="s">
        <v>125</v>
      </c>
      <c r="D37" s="46"/>
      <c r="E37" s="47"/>
      <c r="F37" s="481">
        <f t="shared" si="1"/>
        <v>0</v>
      </c>
      <c r="G37" s="49">
        <v>0</v>
      </c>
      <c r="H37" s="50">
        <f t="shared" si="0"/>
        <v>0</v>
      </c>
      <c r="I37" s="49">
        <f t="shared" si="2"/>
        <v>0</v>
      </c>
      <c r="J37" s="45"/>
    </row>
    <row r="38" spans="2:11" x14ac:dyDescent="0.2">
      <c r="B38" s="478" t="s">
        <v>1040</v>
      </c>
      <c r="C38" s="487" t="s">
        <v>1041</v>
      </c>
      <c r="D38" s="488"/>
      <c r="E38" s="477"/>
      <c r="F38" s="481">
        <f t="shared" si="1"/>
        <v>0</v>
      </c>
      <c r="G38" s="49">
        <v>0</v>
      </c>
      <c r="H38" s="50">
        <f>'Slaboproud-dodatek'!G13</f>
        <v>0</v>
      </c>
      <c r="I38" s="49">
        <f t="shared" si="2"/>
        <v>0</v>
      </c>
      <c r="J38" s="45"/>
    </row>
    <row r="39" spans="2:11" ht="17.25" customHeight="1" x14ac:dyDescent="0.2">
      <c r="B39" s="51" t="s">
        <v>151</v>
      </c>
      <c r="C39" s="484"/>
      <c r="D39" s="485"/>
      <c r="E39" s="486"/>
      <c r="F39" s="55">
        <f>SUM(F30:F38)</f>
        <v>0</v>
      </c>
      <c r="G39" s="55">
        <f>SUM(G30:G31)</f>
        <v>0</v>
      </c>
      <c r="H39" s="55">
        <f>SUM(H30:H38)</f>
        <v>0</v>
      </c>
      <c r="I39" s="55">
        <f>SUM(I30:I38)</f>
        <v>0</v>
      </c>
      <c r="J39" s="56"/>
    </row>
    <row r="40" spans="2:11" x14ac:dyDescent="0.2"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2:11" ht="9.75" customHeight="1" x14ac:dyDescent="0.2"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2:11" ht="7.5" customHeight="1" x14ac:dyDescent="0.2"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2:11" ht="18" x14ac:dyDescent="0.25">
      <c r="B43" s="5" t="s">
        <v>152</v>
      </c>
      <c r="C43" s="33"/>
      <c r="D43" s="33"/>
      <c r="E43" s="33"/>
      <c r="F43" s="33"/>
      <c r="G43" s="33"/>
      <c r="H43" s="33"/>
      <c r="I43" s="33"/>
      <c r="J43" s="33"/>
      <c r="K43" s="57"/>
    </row>
    <row r="44" spans="2:11" x14ac:dyDescent="0.2">
      <c r="K44" s="57"/>
    </row>
    <row r="45" spans="2:11" ht="25.5" x14ac:dyDescent="0.2">
      <c r="B45" s="58" t="s">
        <v>153</v>
      </c>
      <c r="C45" s="59" t="s">
        <v>154</v>
      </c>
      <c r="D45" s="36"/>
      <c r="E45" s="37"/>
      <c r="F45" s="38" t="s">
        <v>149</v>
      </c>
      <c r="G45" s="39" t="str">
        <f>CONCATENATE("Základ DPH ",SazbaDPH1," %")</f>
        <v>Základ DPH 15 %</v>
      </c>
      <c r="H45" s="38" t="str">
        <f>CONCATENATE("Základ DPH ",SazbaDPH2," %")</f>
        <v>Základ DPH 21 %</v>
      </c>
      <c r="I45" s="39" t="s">
        <v>150</v>
      </c>
      <c r="J45" s="38" t="s">
        <v>144</v>
      </c>
    </row>
    <row r="46" spans="2:11" x14ac:dyDescent="0.2">
      <c r="B46" s="479" t="s">
        <v>227</v>
      </c>
      <c r="C46" s="60" t="s">
        <v>229</v>
      </c>
      <c r="D46" s="40"/>
      <c r="E46" s="41"/>
      <c r="F46" s="42">
        <f>G46+H46+I46</f>
        <v>0</v>
      </c>
      <c r="G46" s="43">
        <v>0</v>
      </c>
      <c r="H46" s="44">
        <f>'00 00 KL'!C23</f>
        <v>0</v>
      </c>
      <c r="I46" s="49">
        <f t="shared" ref="I46:I54" si="3">(G46*SazbaDPH1)/100+(H46*SazbaDPH2)/100</f>
        <v>0</v>
      </c>
      <c r="J46" s="45"/>
    </row>
    <row r="47" spans="2:11" x14ac:dyDescent="0.2">
      <c r="B47" s="478" t="s">
        <v>283</v>
      </c>
      <c r="C47" s="61" t="s">
        <v>132</v>
      </c>
      <c r="D47" s="46"/>
      <c r="E47" s="47"/>
      <c r="F47" s="48">
        <f t="shared" ref="F47:F54" si="4">G47+H47+I47</f>
        <v>0</v>
      </c>
      <c r="G47" s="49">
        <v>0</v>
      </c>
      <c r="H47" s="50">
        <f>'01 01 KL'!C23</f>
        <v>0</v>
      </c>
      <c r="I47" s="49">
        <f t="shared" si="3"/>
        <v>0</v>
      </c>
      <c r="J47" s="45"/>
    </row>
    <row r="48" spans="2:11" x14ac:dyDescent="0.2">
      <c r="B48" s="478" t="s">
        <v>2003</v>
      </c>
      <c r="C48" s="61" t="s">
        <v>2008</v>
      </c>
      <c r="D48" s="46"/>
      <c r="E48" s="47"/>
      <c r="F48" s="48">
        <f t="shared" si="4"/>
        <v>0</v>
      </c>
      <c r="G48" s="49">
        <v>0</v>
      </c>
      <c r="H48" s="50">
        <f>ZTI!M5</f>
        <v>0</v>
      </c>
      <c r="I48" s="49">
        <f t="shared" si="3"/>
        <v>0</v>
      </c>
      <c r="J48" s="45"/>
    </row>
    <row r="49" spans="2:10" x14ac:dyDescent="0.2">
      <c r="B49" s="478" t="s">
        <v>2004</v>
      </c>
      <c r="C49" s="61" t="s">
        <v>2009</v>
      </c>
      <c r="D49" s="46"/>
      <c r="E49" s="47"/>
      <c r="F49" s="48">
        <f t="shared" si="4"/>
        <v>0</v>
      </c>
      <c r="G49" s="49">
        <v>0</v>
      </c>
      <c r="H49" s="50">
        <f>UT!G5</f>
        <v>0</v>
      </c>
      <c r="I49" s="49">
        <f t="shared" si="3"/>
        <v>0</v>
      </c>
      <c r="J49" s="45"/>
    </row>
    <row r="50" spans="2:10" x14ac:dyDescent="0.2">
      <c r="B50" s="478" t="s">
        <v>2005</v>
      </c>
      <c r="C50" s="61" t="s">
        <v>2010</v>
      </c>
      <c r="D50" s="46"/>
      <c r="E50" s="47"/>
      <c r="F50" s="48">
        <f t="shared" si="4"/>
        <v>0</v>
      </c>
      <c r="G50" s="49">
        <v>0</v>
      </c>
      <c r="H50" s="50">
        <f>VZT!E137</f>
        <v>0</v>
      </c>
      <c r="I50" s="49">
        <f t="shared" si="3"/>
        <v>0</v>
      </c>
      <c r="J50" s="45"/>
    </row>
    <row r="51" spans="2:10" x14ac:dyDescent="0.2">
      <c r="B51" s="478" t="s">
        <v>2006</v>
      </c>
      <c r="C51" s="61" t="s">
        <v>2011</v>
      </c>
      <c r="D51" s="46"/>
      <c r="E51" s="47"/>
      <c r="F51" s="48">
        <f t="shared" si="4"/>
        <v>0</v>
      </c>
      <c r="G51" s="49">
        <v>0</v>
      </c>
      <c r="H51" s="50">
        <f>Silnoproud!G16</f>
        <v>0</v>
      </c>
      <c r="I51" s="49">
        <f t="shared" si="3"/>
        <v>0</v>
      </c>
      <c r="J51" s="45"/>
    </row>
    <row r="52" spans="2:10" x14ac:dyDescent="0.2">
      <c r="B52" s="478" t="s">
        <v>2007</v>
      </c>
      <c r="C52" s="61" t="s">
        <v>2012</v>
      </c>
      <c r="D52" s="46"/>
      <c r="E52" s="47"/>
      <c r="F52" s="48">
        <f t="shared" si="4"/>
        <v>0</v>
      </c>
      <c r="G52" s="49">
        <v>0</v>
      </c>
      <c r="H52" s="50">
        <f>Slaboproud!G16</f>
        <v>0</v>
      </c>
      <c r="I52" s="49">
        <f t="shared" si="3"/>
        <v>0</v>
      </c>
      <c r="J52" s="45"/>
    </row>
    <row r="53" spans="2:10" x14ac:dyDescent="0.2">
      <c r="B53" s="478" t="s">
        <v>124</v>
      </c>
      <c r="C53" s="61" t="s">
        <v>125</v>
      </c>
      <c r="D53" s="46"/>
      <c r="E53" s="47"/>
      <c r="F53" s="48">
        <f t="shared" si="4"/>
        <v>0</v>
      </c>
      <c r="G53" s="49">
        <v>0</v>
      </c>
      <c r="H53" s="50">
        <f>MaR!G7</f>
        <v>0</v>
      </c>
      <c r="I53" s="49">
        <f t="shared" si="3"/>
        <v>0</v>
      </c>
      <c r="J53" s="45"/>
    </row>
    <row r="54" spans="2:10" x14ac:dyDescent="0.2">
      <c r="B54" s="478" t="s">
        <v>1040</v>
      </c>
      <c r="C54" s="487" t="s">
        <v>1041</v>
      </c>
      <c r="D54" s="488"/>
      <c r="E54" s="477"/>
      <c r="F54" s="48">
        <f t="shared" si="4"/>
        <v>0</v>
      </c>
      <c r="G54" s="49">
        <v>0</v>
      </c>
      <c r="H54" s="50">
        <f>H38</f>
        <v>0</v>
      </c>
      <c r="I54" s="49">
        <f t="shared" si="3"/>
        <v>0</v>
      </c>
      <c r="J54" s="45"/>
    </row>
    <row r="55" spans="2:10" x14ac:dyDescent="0.2">
      <c r="B55" s="51" t="s">
        <v>151</v>
      </c>
      <c r="C55" s="52"/>
      <c r="D55" s="53"/>
      <c r="E55" s="54"/>
      <c r="F55" s="55">
        <f>SUM(F46:F54)</f>
        <v>0</v>
      </c>
      <c r="G55" s="62">
        <f>SUM(G46:G47)</f>
        <v>0</v>
      </c>
      <c r="H55" s="55">
        <f>SUM(H46:H54)</f>
        <v>0</v>
      </c>
      <c r="I55" s="62">
        <f>SUM(I46:I54)</f>
        <v>0</v>
      </c>
      <c r="J55" s="56"/>
    </row>
    <row r="56" spans="2:10" ht="9" customHeight="1" x14ac:dyDescent="0.2"/>
    <row r="57" spans="2:10" ht="6" customHeight="1" x14ac:dyDescent="0.2"/>
    <row r="58" spans="2:10" ht="3" customHeight="1" x14ac:dyDescent="0.2"/>
    <row r="59" spans="2:10" ht="6.75" customHeight="1" x14ac:dyDescent="0.2"/>
    <row r="60" spans="2:10" s="246" customFormat="1" ht="20.25" customHeight="1" x14ac:dyDescent="0.25">
      <c r="B60" s="247"/>
      <c r="C60" s="248"/>
      <c r="D60" s="248"/>
      <c r="E60" s="248"/>
      <c r="F60" s="248"/>
      <c r="G60" s="248"/>
      <c r="H60" s="248"/>
      <c r="I60" s="248"/>
      <c r="J60" s="248"/>
    </row>
    <row r="61" spans="2:10" s="246" customFormat="1" ht="9" customHeight="1" x14ac:dyDescent="0.2">
      <c r="G61" s="249"/>
      <c r="I61" s="249"/>
      <c r="J61" s="249"/>
    </row>
    <row r="62" spans="2:10" s="246" customFormat="1" x14ac:dyDescent="0.2">
      <c r="B62" s="250"/>
      <c r="C62" s="251"/>
      <c r="D62" s="251"/>
      <c r="E62" s="252"/>
      <c r="F62" s="252"/>
      <c r="G62" s="252"/>
      <c r="H62" s="252"/>
      <c r="I62" s="252"/>
      <c r="J62" s="253"/>
    </row>
    <row r="63" spans="2:10" s="246" customFormat="1" x14ac:dyDescent="0.2">
      <c r="B63" s="254"/>
      <c r="C63" s="244"/>
      <c r="D63" s="245"/>
      <c r="E63" s="255"/>
      <c r="F63" s="256"/>
      <c r="G63" s="256"/>
      <c r="H63" s="256"/>
      <c r="I63" s="256"/>
      <c r="J63" s="256"/>
    </row>
    <row r="64" spans="2:10" s="246" customFormat="1" x14ac:dyDescent="0.2">
      <c r="B64" s="254"/>
      <c r="C64" s="244"/>
      <c r="D64" s="245"/>
      <c r="E64" s="255"/>
      <c r="F64" s="256"/>
      <c r="G64" s="256"/>
      <c r="H64" s="256"/>
      <c r="I64" s="256"/>
      <c r="J64" s="256"/>
    </row>
    <row r="65" spans="2:10" s="246" customFormat="1" x14ac:dyDescent="0.2">
      <c r="B65" s="254"/>
      <c r="C65" s="244"/>
      <c r="D65" s="245"/>
      <c r="E65" s="255"/>
      <c r="F65" s="256"/>
      <c r="G65" s="256"/>
      <c r="H65" s="256"/>
      <c r="I65" s="256"/>
      <c r="J65" s="256"/>
    </row>
    <row r="66" spans="2:10" s="246" customFormat="1" x14ac:dyDescent="0.2">
      <c r="B66" s="254"/>
      <c r="C66" s="244"/>
      <c r="D66" s="245"/>
      <c r="E66" s="255"/>
      <c r="F66" s="256"/>
      <c r="G66" s="256"/>
      <c r="H66" s="256"/>
      <c r="I66" s="256"/>
      <c r="J66" s="256"/>
    </row>
    <row r="67" spans="2:10" s="246" customFormat="1" x14ac:dyDescent="0.2">
      <c r="B67" s="254"/>
      <c r="C67" s="244"/>
      <c r="D67" s="245"/>
      <c r="E67" s="255"/>
      <c r="F67" s="256"/>
      <c r="G67" s="256"/>
      <c r="H67" s="256"/>
      <c r="I67" s="256"/>
      <c r="J67" s="256"/>
    </row>
    <row r="68" spans="2:10" s="246" customFormat="1" x14ac:dyDescent="0.2">
      <c r="B68" s="254"/>
      <c r="C68" s="244"/>
      <c r="D68" s="245"/>
      <c r="E68" s="255"/>
      <c r="F68" s="256"/>
      <c r="G68" s="256"/>
      <c r="H68" s="256"/>
      <c r="I68" s="256"/>
      <c r="J68" s="256"/>
    </row>
    <row r="69" spans="2:10" s="246" customFormat="1" x14ac:dyDescent="0.2">
      <c r="B69" s="254"/>
      <c r="C69" s="244"/>
      <c r="D69" s="245"/>
      <c r="E69" s="255"/>
      <c r="F69" s="256"/>
      <c r="G69" s="256"/>
      <c r="H69" s="256"/>
      <c r="I69" s="256"/>
      <c r="J69" s="256"/>
    </row>
    <row r="70" spans="2:10" s="246" customFormat="1" x14ac:dyDescent="0.2">
      <c r="B70" s="254"/>
      <c r="C70" s="244"/>
      <c r="D70" s="245"/>
      <c r="E70" s="255"/>
      <c r="F70" s="256"/>
      <c r="G70" s="256"/>
      <c r="H70" s="256"/>
      <c r="I70" s="256"/>
      <c r="J70" s="256"/>
    </row>
    <row r="71" spans="2:10" s="246" customFormat="1" x14ac:dyDescent="0.2">
      <c r="B71" s="254"/>
      <c r="C71" s="244"/>
      <c r="D71" s="245"/>
      <c r="E71" s="255"/>
      <c r="F71" s="256"/>
      <c r="G71" s="256"/>
      <c r="H71" s="256"/>
      <c r="I71" s="256"/>
      <c r="J71" s="256"/>
    </row>
    <row r="72" spans="2:10" s="246" customFormat="1" x14ac:dyDescent="0.2">
      <c r="B72" s="254"/>
      <c r="C72" s="244"/>
      <c r="D72" s="245"/>
      <c r="E72" s="255"/>
      <c r="F72" s="256"/>
      <c r="G72" s="256"/>
      <c r="H72" s="256"/>
      <c r="I72" s="256"/>
      <c r="J72" s="256"/>
    </row>
    <row r="73" spans="2:10" s="246" customFormat="1" x14ac:dyDescent="0.2">
      <c r="B73" s="254"/>
      <c r="C73" s="244"/>
      <c r="D73" s="245"/>
      <c r="E73" s="255"/>
      <c r="F73" s="256"/>
      <c r="G73" s="256"/>
      <c r="H73" s="256"/>
      <c r="I73" s="256"/>
      <c r="J73" s="256"/>
    </row>
    <row r="74" spans="2:10" s="246" customFormat="1" x14ac:dyDescent="0.2">
      <c r="B74" s="254"/>
      <c r="C74" s="244"/>
      <c r="D74" s="245"/>
      <c r="E74" s="255"/>
      <c r="F74" s="256"/>
      <c r="G74" s="256"/>
      <c r="H74" s="256"/>
      <c r="I74" s="256"/>
      <c r="J74" s="256"/>
    </row>
    <row r="75" spans="2:10" s="246" customFormat="1" x14ac:dyDescent="0.2">
      <c r="B75" s="254"/>
      <c r="C75" s="244"/>
      <c r="D75" s="245"/>
      <c r="E75" s="255"/>
      <c r="F75" s="256"/>
      <c r="G75" s="256"/>
      <c r="H75" s="256"/>
      <c r="I75" s="256"/>
      <c r="J75" s="256"/>
    </row>
    <row r="76" spans="2:10" s="246" customFormat="1" x14ac:dyDescent="0.2">
      <c r="B76" s="254"/>
      <c r="C76" s="244"/>
      <c r="D76" s="245"/>
      <c r="E76" s="255"/>
      <c r="F76" s="256"/>
      <c r="G76" s="256"/>
      <c r="H76" s="256"/>
      <c r="I76" s="256"/>
      <c r="J76" s="256"/>
    </row>
    <row r="77" spans="2:10" s="246" customFormat="1" x14ac:dyDescent="0.2">
      <c r="B77" s="254"/>
      <c r="C77" s="244"/>
      <c r="D77" s="245"/>
      <c r="E77" s="255"/>
      <c r="F77" s="256"/>
      <c r="G77" s="256"/>
      <c r="H77" s="256"/>
      <c r="I77" s="256"/>
      <c r="J77" s="256"/>
    </row>
    <row r="78" spans="2:10" s="246" customFormat="1" x14ac:dyDescent="0.2">
      <c r="B78" s="254"/>
      <c r="C78" s="244"/>
      <c r="D78" s="245"/>
      <c r="E78" s="255"/>
      <c r="F78" s="256"/>
      <c r="G78" s="256"/>
      <c r="H78" s="256"/>
      <c r="I78" s="256"/>
      <c r="J78" s="256"/>
    </row>
    <row r="79" spans="2:10" s="246" customFormat="1" x14ac:dyDescent="0.2">
      <c r="B79" s="254"/>
      <c r="C79" s="244"/>
      <c r="D79" s="245"/>
      <c r="E79" s="255"/>
      <c r="F79" s="256"/>
      <c r="G79" s="256"/>
      <c r="H79" s="256"/>
      <c r="I79" s="256"/>
      <c r="J79" s="256"/>
    </row>
    <row r="80" spans="2:10" s="246" customFormat="1" x14ac:dyDescent="0.2">
      <c r="B80" s="254"/>
      <c r="C80" s="244"/>
      <c r="D80" s="245"/>
      <c r="E80" s="255"/>
      <c r="F80" s="256"/>
      <c r="G80" s="256"/>
      <c r="H80" s="256"/>
      <c r="I80" s="256"/>
      <c r="J80" s="256"/>
    </row>
    <row r="81" spans="2:10" s="246" customFormat="1" x14ac:dyDescent="0.2">
      <c r="B81" s="254"/>
      <c r="C81" s="244"/>
      <c r="D81" s="245"/>
      <c r="E81" s="255"/>
      <c r="F81" s="256"/>
      <c r="G81" s="256"/>
      <c r="H81" s="256"/>
      <c r="I81" s="256"/>
      <c r="J81" s="256"/>
    </row>
    <row r="82" spans="2:10" s="246" customFormat="1" x14ac:dyDescent="0.2">
      <c r="B82" s="254"/>
      <c r="C82" s="244"/>
      <c r="D82" s="245"/>
      <c r="E82" s="255"/>
      <c r="F82" s="256"/>
      <c r="G82" s="256"/>
      <c r="H82" s="256"/>
      <c r="I82" s="256"/>
      <c r="J82" s="256"/>
    </row>
    <row r="83" spans="2:10" s="246" customFormat="1" x14ac:dyDescent="0.2">
      <c r="B83" s="254"/>
      <c r="C83" s="244"/>
      <c r="D83" s="245"/>
      <c r="E83" s="255"/>
      <c r="F83" s="256"/>
      <c r="G83" s="256"/>
      <c r="H83" s="256"/>
      <c r="I83" s="256"/>
      <c r="J83" s="256"/>
    </row>
    <row r="84" spans="2:10" s="246" customFormat="1" x14ac:dyDescent="0.2">
      <c r="B84" s="254"/>
      <c r="C84" s="244"/>
      <c r="D84" s="245"/>
      <c r="E84" s="255"/>
      <c r="F84" s="256"/>
      <c r="G84" s="256"/>
      <c r="H84" s="256"/>
      <c r="I84" s="256"/>
      <c r="J84" s="256"/>
    </row>
    <row r="85" spans="2:10" s="246" customFormat="1" x14ac:dyDescent="0.2">
      <c r="B85" s="254"/>
      <c r="C85" s="244"/>
      <c r="D85" s="245"/>
      <c r="E85" s="255"/>
      <c r="F85" s="256"/>
      <c r="G85" s="256"/>
      <c r="H85" s="256"/>
      <c r="I85" s="256"/>
      <c r="J85" s="256"/>
    </row>
    <row r="86" spans="2:10" s="246" customFormat="1" x14ac:dyDescent="0.2">
      <c r="B86" s="254"/>
      <c r="C86" s="244"/>
      <c r="D86" s="245"/>
      <c r="E86" s="255"/>
      <c r="F86" s="256"/>
      <c r="G86" s="256"/>
      <c r="H86" s="256"/>
      <c r="I86" s="256"/>
      <c r="J86" s="256"/>
    </row>
    <row r="87" spans="2:10" s="246" customFormat="1" x14ac:dyDescent="0.2">
      <c r="B87" s="254"/>
      <c r="C87" s="244"/>
      <c r="D87" s="245"/>
      <c r="E87" s="255"/>
      <c r="F87" s="256"/>
      <c r="G87" s="256"/>
      <c r="H87" s="256"/>
      <c r="I87" s="256"/>
      <c r="J87" s="256"/>
    </row>
    <row r="88" spans="2:10" s="246" customFormat="1" x14ac:dyDescent="0.2">
      <c r="B88" s="254"/>
      <c r="C88" s="244"/>
      <c r="D88" s="245"/>
      <c r="E88" s="255"/>
      <c r="F88" s="256"/>
      <c r="G88" s="256"/>
      <c r="H88" s="256"/>
      <c r="I88" s="256"/>
      <c r="J88" s="256"/>
    </row>
    <row r="89" spans="2:10" s="246" customFormat="1" x14ac:dyDescent="0.2">
      <c r="B89" s="254"/>
      <c r="C89" s="244"/>
      <c r="D89" s="245"/>
      <c r="E89" s="255"/>
      <c r="F89" s="256"/>
      <c r="G89" s="256"/>
      <c r="H89" s="256"/>
      <c r="I89" s="256"/>
      <c r="J89" s="256"/>
    </row>
    <row r="90" spans="2:10" s="246" customFormat="1" x14ac:dyDescent="0.2">
      <c r="B90" s="250"/>
      <c r="C90" s="257"/>
      <c r="D90" s="250"/>
      <c r="E90" s="255"/>
      <c r="F90" s="258"/>
      <c r="G90" s="258"/>
      <c r="H90" s="258"/>
      <c r="I90" s="258"/>
      <c r="J90" s="258"/>
    </row>
    <row r="91" spans="2:10" s="246" customFormat="1" x14ac:dyDescent="0.2">
      <c r="G91" s="249"/>
      <c r="I91" s="249"/>
      <c r="J91" s="249"/>
    </row>
    <row r="92" spans="2:10" s="246" customFormat="1" ht="2.25" customHeight="1" x14ac:dyDescent="0.2">
      <c r="G92" s="249"/>
      <c r="I92" s="249"/>
      <c r="J92" s="249"/>
    </row>
    <row r="93" spans="2:10" s="246" customFormat="1" ht="1.5" customHeight="1" x14ac:dyDescent="0.2">
      <c r="G93" s="249"/>
      <c r="I93" s="249"/>
      <c r="J93" s="249"/>
    </row>
    <row r="94" spans="2:10" s="246" customFormat="1" ht="0.75" customHeight="1" x14ac:dyDescent="0.2">
      <c r="G94" s="249"/>
      <c r="I94" s="249"/>
      <c r="J94" s="249"/>
    </row>
    <row r="95" spans="2:10" s="246" customFormat="1" ht="0.75" customHeight="1" x14ac:dyDescent="0.2">
      <c r="G95" s="249"/>
      <c r="I95" s="249"/>
      <c r="J95" s="249"/>
    </row>
    <row r="96" spans="2:10" s="246" customFormat="1" ht="0.75" customHeight="1" x14ac:dyDescent="0.2">
      <c r="G96" s="249"/>
      <c r="I96" s="249"/>
      <c r="J96" s="249"/>
    </row>
    <row r="97" spans="2:10" s="246" customFormat="1" ht="18" x14ac:dyDescent="0.25">
      <c r="B97" s="247"/>
      <c r="C97" s="248"/>
      <c r="D97" s="248"/>
      <c r="E97" s="248"/>
      <c r="F97" s="248"/>
      <c r="G97" s="248"/>
      <c r="H97" s="248"/>
      <c r="I97" s="248"/>
      <c r="J97" s="248"/>
    </row>
    <row r="98" spans="2:10" s="246" customFormat="1" x14ac:dyDescent="0.2">
      <c r="G98" s="249"/>
      <c r="I98" s="249"/>
      <c r="J98" s="249"/>
    </row>
    <row r="99" spans="2:10" s="246" customFormat="1" x14ac:dyDescent="0.2">
      <c r="B99" s="250"/>
      <c r="C99" s="251"/>
      <c r="D99" s="251"/>
      <c r="E99" s="259"/>
      <c r="F99" s="252"/>
      <c r="G99" s="252"/>
      <c r="H99" s="252"/>
    </row>
    <row r="100" spans="2:10" s="246" customFormat="1" x14ac:dyDescent="0.2">
      <c r="B100" s="250"/>
      <c r="C100" s="257"/>
      <c r="D100" s="250"/>
      <c r="E100" s="260"/>
      <c r="F100" s="258"/>
      <c r="G100" s="258"/>
      <c r="H100" s="258"/>
    </row>
    <row r="101" spans="2:10" s="246" customFormat="1" x14ac:dyDescent="0.2">
      <c r="G101" s="249"/>
    </row>
    <row r="102" spans="2:10" s="246" customFormat="1" x14ac:dyDescent="0.2">
      <c r="G102" s="249"/>
      <c r="I102" s="249"/>
      <c r="J102" s="249"/>
    </row>
    <row r="103" spans="2:10" s="246" customFormat="1" x14ac:dyDescent="0.2">
      <c r="G103" s="249"/>
      <c r="I103" s="249"/>
      <c r="J103" s="249"/>
    </row>
    <row r="104" spans="2:10" s="246" customFormat="1" x14ac:dyDescent="0.2">
      <c r="G104" s="249"/>
      <c r="I104" s="249"/>
      <c r="J104" s="249"/>
    </row>
    <row r="105" spans="2:10" s="246" customFormat="1" x14ac:dyDescent="0.2">
      <c r="G105" s="249"/>
      <c r="I105" s="249"/>
      <c r="J105" s="249"/>
    </row>
    <row r="106" spans="2:10" s="246" customFormat="1" x14ac:dyDescent="0.2">
      <c r="G106" s="249"/>
      <c r="I106" s="249"/>
      <c r="J106" s="249"/>
    </row>
    <row r="107" spans="2:10" s="246" customFormat="1" x14ac:dyDescent="0.2">
      <c r="G107" s="249"/>
      <c r="I107" s="249"/>
      <c r="J107" s="249"/>
    </row>
  </sheetData>
  <sheetProtection password="ED47" sheet="1" objects="1" scenarios="1"/>
  <mergeCells count="5">
    <mergeCell ref="I23:J23"/>
    <mergeCell ref="I19:J19"/>
    <mergeCell ref="I20:J20"/>
    <mergeCell ref="I21:J21"/>
    <mergeCell ref="I22:J22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N31" sqref="N31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3" t="s">
        <v>68</v>
      </c>
      <c r="B1" s="64"/>
      <c r="C1" s="64"/>
      <c r="D1" s="64"/>
      <c r="E1" s="64"/>
      <c r="F1" s="64"/>
      <c r="G1" s="64"/>
    </row>
    <row r="2" spans="1:57" ht="12.75" customHeight="1" x14ac:dyDescent="0.2">
      <c r="A2" s="65" t="s">
        <v>160</v>
      </c>
      <c r="B2" s="66"/>
      <c r="C2" s="67" t="s">
        <v>227</v>
      </c>
      <c r="D2" s="67" t="s">
        <v>228</v>
      </c>
      <c r="E2" s="68"/>
      <c r="F2" s="69" t="s">
        <v>161</v>
      </c>
      <c r="G2" s="70"/>
    </row>
    <row r="3" spans="1:57" ht="3" hidden="1" customHeight="1" x14ac:dyDescent="0.2">
      <c r="A3" s="71"/>
      <c r="B3" s="72"/>
      <c r="C3" s="73"/>
      <c r="D3" s="73"/>
      <c r="E3" s="74"/>
      <c r="F3" s="75"/>
      <c r="G3" s="76"/>
    </row>
    <row r="4" spans="1:57" ht="12" customHeight="1" x14ac:dyDescent="0.2">
      <c r="A4" s="77" t="s">
        <v>162</v>
      </c>
      <c r="B4" s="72"/>
      <c r="C4" s="73"/>
      <c r="D4" s="73"/>
      <c r="E4" s="74"/>
      <c r="F4" s="75" t="s">
        <v>163</v>
      </c>
      <c r="G4" s="78"/>
    </row>
    <row r="5" spans="1:57" ht="12.95" customHeight="1" x14ac:dyDescent="0.2">
      <c r="A5" s="79" t="s">
        <v>227</v>
      </c>
      <c r="B5" s="80"/>
      <c r="C5" s="81" t="s">
        <v>228</v>
      </c>
      <c r="D5" s="82"/>
      <c r="E5" s="80"/>
      <c r="F5" s="75" t="s">
        <v>164</v>
      </c>
      <c r="G5" s="76"/>
    </row>
    <row r="6" spans="1:57" ht="12.95" customHeight="1" x14ac:dyDescent="0.2">
      <c r="A6" s="77" t="s">
        <v>165</v>
      </c>
      <c r="B6" s="72"/>
      <c r="C6" s="73"/>
      <c r="D6" s="73"/>
      <c r="E6" s="74"/>
      <c r="F6" s="83" t="s">
        <v>166</v>
      </c>
      <c r="G6" s="84">
        <v>0</v>
      </c>
      <c r="O6" s="85"/>
    </row>
    <row r="7" spans="1:57" ht="12.95" customHeight="1" x14ac:dyDescent="0.2">
      <c r="A7" s="86" t="s">
        <v>224</v>
      </c>
      <c r="B7" s="87"/>
      <c r="C7" s="88" t="s">
        <v>225</v>
      </c>
      <c r="D7" s="89"/>
      <c r="E7" s="89"/>
      <c r="F7" s="90" t="s">
        <v>167</v>
      </c>
      <c r="G7" s="84">
        <f>IF(G6=0,,ROUND((F30+F32)/G6,1))</f>
        <v>0</v>
      </c>
    </row>
    <row r="8" spans="1:57" x14ac:dyDescent="0.2">
      <c r="A8" s="91" t="s">
        <v>168</v>
      </c>
      <c r="B8" s="75"/>
      <c r="C8" s="712"/>
      <c r="D8" s="712"/>
      <c r="E8" s="713"/>
      <c r="F8" s="92" t="s">
        <v>169</v>
      </c>
      <c r="G8" s="93"/>
      <c r="H8" s="94"/>
      <c r="I8" s="95"/>
    </row>
    <row r="9" spans="1:57" x14ac:dyDescent="0.2">
      <c r="A9" s="91" t="s">
        <v>170</v>
      </c>
      <c r="B9" s="75"/>
      <c r="C9" s="712"/>
      <c r="D9" s="712"/>
      <c r="E9" s="713"/>
      <c r="F9" s="75"/>
      <c r="G9" s="96"/>
      <c r="H9" s="97"/>
    </row>
    <row r="10" spans="1:57" x14ac:dyDescent="0.2">
      <c r="A10" s="91" t="s">
        <v>171</v>
      </c>
      <c r="B10" s="75"/>
      <c r="C10" s="712"/>
      <c r="D10" s="712"/>
      <c r="E10" s="712"/>
      <c r="F10" s="98"/>
      <c r="G10" s="99"/>
      <c r="H10" s="100"/>
    </row>
    <row r="11" spans="1:57" ht="13.5" customHeight="1" x14ac:dyDescent="0.2">
      <c r="A11" s="91" t="s">
        <v>172</v>
      </c>
      <c r="B11" s="75"/>
      <c r="C11" s="712"/>
      <c r="D11" s="712"/>
      <c r="E11" s="712"/>
      <c r="F11" s="101" t="s">
        <v>173</v>
      </c>
      <c r="G11" s="102"/>
      <c r="H11" s="97"/>
      <c r="BA11" s="103"/>
      <c r="BB11" s="103"/>
      <c r="BC11" s="103"/>
      <c r="BD11" s="103"/>
      <c r="BE11" s="103"/>
    </row>
    <row r="12" spans="1:57" ht="12.75" customHeight="1" x14ac:dyDescent="0.2">
      <c r="A12" s="104" t="s">
        <v>174</v>
      </c>
      <c r="B12" s="72"/>
      <c r="C12" s="714"/>
      <c r="D12" s="714"/>
      <c r="E12" s="714"/>
      <c r="F12" s="105" t="s">
        <v>175</v>
      </c>
      <c r="G12" s="106"/>
      <c r="H12" s="97"/>
    </row>
    <row r="13" spans="1:57" ht="28.5" customHeight="1" thickBot="1" x14ac:dyDescent="0.25">
      <c r="A13" s="107" t="s">
        <v>176</v>
      </c>
      <c r="B13" s="108"/>
      <c r="C13" s="108"/>
      <c r="D13" s="108"/>
      <c r="E13" s="109"/>
      <c r="F13" s="109"/>
      <c r="G13" s="110"/>
      <c r="H13" s="97"/>
    </row>
    <row r="14" spans="1:57" ht="17.25" customHeight="1" thickBot="1" x14ac:dyDescent="0.25">
      <c r="A14" s="111" t="s">
        <v>177</v>
      </c>
      <c r="B14" s="112"/>
      <c r="C14" s="113"/>
      <c r="D14" s="114" t="s">
        <v>178</v>
      </c>
      <c r="E14" s="115"/>
      <c r="F14" s="115"/>
      <c r="G14" s="113"/>
    </row>
    <row r="15" spans="1:57" ht="15.95" customHeight="1" x14ac:dyDescent="0.2">
      <c r="A15" s="116"/>
      <c r="B15" s="117" t="s">
        <v>179</v>
      </c>
      <c r="C15" s="118">
        <f>'00 00 Rek'!E9</f>
        <v>0</v>
      </c>
      <c r="D15" s="119">
        <f>'00 00 Rek'!A17</f>
        <v>0</v>
      </c>
      <c r="E15" s="120"/>
      <c r="F15" s="121"/>
      <c r="G15" s="118">
        <f>'00 00 Rek'!I17</f>
        <v>0</v>
      </c>
    </row>
    <row r="16" spans="1:57" ht="15.95" customHeight="1" x14ac:dyDescent="0.2">
      <c r="A16" s="116" t="s">
        <v>180</v>
      </c>
      <c r="B16" s="117" t="s">
        <v>181</v>
      </c>
      <c r="C16" s="118">
        <f>'00 00 Rek'!F9</f>
        <v>0</v>
      </c>
      <c r="D16" s="71"/>
      <c r="E16" s="122"/>
      <c r="F16" s="123"/>
      <c r="G16" s="118"/>
    </row>
    <row r="17" spans="1:7" ht="15.95" customHeight="1" x14ac:dyDescent="0.2">
      <c r="A17" s="116" t="s">
        <v>182</v>
      </c>
      <c r="B17" s="117" t="s">
        <v>183</v>
      </c>
      <c r="C17" s="118">
        <f>'00 00 Rek'!H9</f>
        <v>0</v>
      </c>
      <c r="D17" s="71"/>
      <c r="E17" s="122"/>
      <c r="F17" s="123"/>
      <c r="G17" s="118"/>
    </row>
    <row r="18" spans="1:7" ht="15.95" customHeight="1" x14ac:dyDescent="0.2">
      <c r="A18" s="124" t="s">
        <v>184</v>
      </c>
      <c r="B18" s="125" t="s">
        <v>185</v>
      </c>
      <c r="C18" s="118">
        <f>'00 00 Rek'!G9</f>
        <v>0</v>
      </c>
      <c r="D18" s="71"/>
      <c r="E18" s="122"/>
      <c r="F18" s="123"/>
      <c r="G18" s="118"/>
    </row>
    <row r="19" spans="1:7" ht="15.95" customHeight="1" x14ac:dyDescent="0.2">
      <c r="A19" s="126" t="s">
        <v>186</v>
      </c>
      <c r="B19" s="117"/>
      <c r="C19" s="118">
        <f>SUM(C15:C18)</f>
        <v>0</v>
      </c>
      <c r="D19" s="71"/>
      <c r="E19" s="122"/>
      <c r="F19" s="123"/>
      <c r="G19" s="118"/>
    </row>
    <row r="20" spans="1:7" ht="15.95" customHeight="1" x14ac:dyDescent="0.2">
      <c r="A20" s="126"/>
      <c r="B20" s="117"/>
      <c r="C20" s="118"/>
      <c r="D20" s="71"/>
      <c r="E20" s="122"/>
      <c r="F20" s="123"/>
      <c r="G20" s="118"/>
    </row>
    <row r="21" spans="1:7" ht="15.95" customHeight="1" x14ac:dyDescent="0.2">
      <c r="A21" s="126" t="s">
        <v>159</v>
      </c>
      <c r="B21" s="117"/>
      <c r="C21" s="118">
        <f>'00 00 Rek'!I9</f>
        <v>0</v>
      </c>
      <c r="D21" s="71"/>
      <c r="E21" s="122"/>
      <c r="F21" s="123"/>
      <c r="G21" s="118"/>
    </row>
    <row r="22" spans="1:7" ht="15.95" customHeight="1" x14ac:dyDescent="0.2">
      <c r="A22" s="127" t="s">
        <v>187</v>
      </c>
      <c r="B22" s="97"/>
      <c r="C22" s="118">
        <f>C19+C21</f>
        <v>0</v>
      </c>
      <c r="D22" s="71" t="s">
        <v>188</v>
      </c>
      <c r="E22" s="122"/>
      <c r="F22" s="123"/>
      <c r="G22" s="118">
        <f>G23-SUM(G15:G21)</f>
        <v>0</v>
      </c>
    </row>
    <row r="23" spans="1:7" ht="15.95" customHeight="1" thickBot="1" x14ac:dyDescent="0.25">
      <c r="A23" s="717" t="s">
        <v>189</v>
      </c>
      <c r="B23" s="718"/>
      <c r="C23" s="128">
        <f>C22+G23</f>
        <v>0</v>
      </c>
      <c r="D23" s="129" t="s">
        <v>190</v>
      </c>
      <c r="E23" s="130"/>
      <c r="F23" s="131"/>
      <c r="G23" s="118">
        <f>'00 00 Rek'!H15</f>
        <v>0</v>
      </c>
    </row>
    <row r="24" spans="1:7" x14ac:dyDescent="0.2">
      <c r="A24" s="132" t="s">
        <v>191</v>
      </c>
      <c r="B24" s="133"/>
      <c r="C24" s="134"/>
      <c r="D24" s="133" t="s">
        <v>192</v>
      </c>
      <c r="E24" s="133"/>
      <c r="F24" s="135" t="s">
        <v>193</v>
      </c>
      <c r="G24" s="136"/>
    </row>
    <row r="25" spans="1:7" x14ac:dyDescent="0.2">
      <c r="A25" s="127" t="s">
        <v>194</v>
      </c>
      <c r="B25" s="97"/>
      <c r="C25" s="137"/>
      <c r="D25" s="97" t="s">
        <v>194</v>
      </c>
      <c r="F25" s="138" t="s">
        <v>194</v>
      </c>
      <c r="G25" s="139"/>
    </row>
    <row r="26" spans="1:7" ht="37.5" customHeight="1" x14ac:dyDescent="0.2">
      <c r="A26" s="127" t="s">
        <v>195</v>
      </c>
      <c r="B26" s="677"/>
      <c r="C26" s="675"/>
      <c r="D26" s="674" t="s">
        <v>195</v>
      </c>
      <c r="E26" s="676"/>
      <c r="F26" s="138" t="s">
        <v>195</v>
      </c>
      <c r="G26" s="139"/>
    </row>
    <row r="27" spans="1:7" x14ac:dyDescent="0.2">
      <c r="A27" s="127"/>
      <c r="B27" s="678"/>
      <c r="C27" s="675"/>
      <c r="D27" s="674"/>
      <c r="E27" s="676"/>
      <c r="F27" s="138"/>
      <c r="G27" s="139"/>
    </row>
    <row r="28" spans="1:7" x14ac:dyDescent="0.2">
      <c r="A28" s="127" t="s">
        <v>196</v>
      </c>
      <c r="B28" s="674"/>
      <c r="C28" s="675"/>
      <c r="D28" s="679" t="s">
        <v>197</v>
      </c>
      <c r="E28" s="675"/>
      <c r="F28" s="140" t="s">
        <v>197</v>
      </c>
      <c r="G28" s="139"/>
    </row>
    <row r="29" spans="1:7" ht="69" customHeight="1" x14ac:dyDescent="0.2">
      <c r="A29" s="127"/>
      <c r="B29" s="674"/>
      <c r="C29" s="680"/>
      <c r="D29" s="681"/>
      <c r="E29" s="680"/>
      <c r="F29" s="97"/>
      <c r="G29" s="139"/>
    </row>
    <row r="30" spans="1:7" x14ac:dyDescent="0.2">
      <c r="A30" s="141" t="s">
        <v>143</v>
      </c>
      <c r="B30" s="142"/>
      <c r="C30" s="143">
        <v>21</v>
      </c>
      <c r="D30" s="142" t="s">
        <v>198</v>
      </c>
      <c r="E30" s="144"/>
      <c r="F30" s="719">
        <f>C23-F32</f>
        <v>0</v>
      </c>
      <c r="G30" s="720"/>
    </row>
    <row r="31" spans="1:7" x14ac:dyDescent="0.2">
      <c r="A31" s="141" t="s">
        <v>199</v>
      </c>
      <c r="B31" s="142"/>
      <c r="C31" s="143">
        <f>C30</f>
        <v>21</v>
      </c>
      <c r="D31" s="142" t="s">
        <v>200</v>
      </c>
      <c r="E31" s="144"/>
      <c r="F31" s="719">
        <f>ROUND(PRODUCT(F30,C31/100),0)</f>
        <v>0</v>
      </c>
      <c r="G31" s="720"/>
    </row>
    <row r="32" spans="1:7" x14ac:dyDescent="0.2">
      <c r="A32" s="141" t="s">
        <v>143</v>
      </c>
      <c r="B32" s="142"/>
      <c r="C32" s="143">
        <v>0</v>
      </c>
      <c r="D32" s="142" t="s">
        <v>200</v>
      </c>
      <c r="E32" s="144"/>
      <c r="F32" s="719">
        <v>0</v>
      </c>
      <c r="G32" s="720"/>
    </row>
    <row r="33" spans="1:8" x14ac:dyDescent="0.2">
      <c r="A33" s="141" t="s">
        <v>199</v>
      </c>
      <c r="B33" s="145"/>
      <c r="C33" s="146">
        <f>C32</f>
        <v>0</v>
      </c>
      <c r="D33" s="142" t="s">
        <v>200</v>
      </c>
      <c r="E33" s="123"/>
      <c r="F33" s="719">
        <f>ROUND(PRODUCT(F32,C33/100),0)</f>
        <v>0</v>
      </c>
      <c r="G33" s="720"/>
    </row>
    <row r="34" spans="1:8" s="150" customFormat="1" ht="19.5" customHeight="1" thickBot="1" x14ac:dyDescent="0.3">
      <c r="A34" s="147" t="s">
        <v>201</v>
      </c>
      <c r="B34" s="148"/>
      <c r="C34" s="148"/>
      <c r="D34" s="148"/>
      <c r="E34" s="149"/>
      <c r="F34" s="721">
        <f>ROUND(SUM(F30:F33),0)</f>
        <v>0</v>
      </c>
      <c r="G34" s="722"/>
    </row>
    <row r="36" spans="1:8" x14ac:dyDescent="0.2">
      <c r="A36" s="2" t="s">
        <v>202</v>
      </c>
      <c r="B36" s="2"/>
      <c r="C36" s="2"/>
      <c r="D36" s="2"/>
      <c r="E36" s="2"/>
      <c r="F36" s="2"/>
      <c r="G36" s="2"/>
      <c r="H36" s="1" t="s">
        <v>131</v>
      </c>
    </row>
    <row r="37" spans="1:8" ht="14.25" customHeight="1" x14ac:dyDescent="0.2">
      <c r="A37" s="2"/>
      <c r="B37" s="716"/>
      <c r="C37" s="716"/>
      <c r="D37" s="716"/>
      <c r="E37" s="716"/>
      <c r="F37" s="716"/>
      <c r="G37" s="716"/>
      <c r="H37" s="1" t="s">
        <v>131</v>
      </c>
    </row>
    <row r="38" spans="1:8" ht="12.75" customHeight="1" x14ac:dyDescent="0.2">
      <c r="A38" s="151"/>
      <c r="B38" s="716"/>
      <c r="C38" s="716"/>
      <c r="D38" s="716"/>
      <c r="E38" s="716"/>
      <c r="F38" s="716"/>
      <c r="G38" s="716"/>
      <c r="H38" s="1" t="s">
        <v>131</v>
      </c>
    </row>
    <row r="39" spans="1:8" x14ac:dyDescent="0.2">
      <c r="A39" s="151"/>
      <c r="B39" s="716"/>
      <c r="C39" s="716"/>
      <c r="D39" s="716"/>
      <c r="E39" s="716"/>
      <c r="F39" s="716"/>
      <c r="G39" s="716"/>
      <c r="H39" s="1" t="s">
        <v>131</v>
      </c>
    </row>
    <row r="40" spans="1:8" x14ac:dyDescent="0.2">
      <c r="A40" s="151"/>
      <c r="B40" s="716"/>
      <c r="C40" s="716"/>
      <c r="D40" s="716"/>
      <c r="E40" s="716"/>
      <c r="F40" s="716"/>
      <c r="G40" s="716"/>
      <c r="H40" s="1" t="s">
        <v>131</v>
      </c>
    </row>
    <row r="41" spans="1:8" x14ac:dyDescent="0.2">
      <c r="A41" s="151"/>
      <c r="B41" s="716"/>
      <c r="C41" s="716"/>
      <c r="D41" s="716"/>
      <c r="E41" s="716"/>
      <c r="F41" s="716"/>
      <c r="G41" s="716"/>
      <c r="H41" s="1" t="s">
        <v>131</v>
      </c>
    </row>
    <row r="42" spans="1:8" x14ac:dyDescent="0.2">
      <c r="A42" s="151"/>
      <c r="B42" s="716"/>
      <c r="C42" s="716"/>
      <c r="D42" s="716"/>
      <c r="E42" s="716"/>
      <c r="F42" s="716"/>
      <c r="G42" s="716"/>
      <c r="H42" s="1" t="s">
        <v>131</v>
      </c>
    </row>
    <row r="43" spans="1:8" x14ac:dyDescent="0.2">
      <c r="A43" s="151"/>
      <c r="B43" s="716"/>
      <c r="C43" s="716"/>
      <c r="D43" s="716"/>
      <c r="E43" s="716"/>
      <c r="F43" s="716"/>
      <c r="G43" s="716"/>
      <c r="H43" s="1" t="s">
        <v>131</v>
      </c>
    </row>
    <row r="44" spans="1:8" ht="12.75" customHeight="1" x14ac:dyDescent="0.2">
      <c r="A44" s="151"/>
      <c r="B44" s="716"/>
      <c r="C44" s="716"/>
      <c r="D44" s="716"/>
      <c r="E44" s="716"/>
      <c r="F44" s="716"/>
      <c r="G44" s="716"/>
      <c r="H44" s="1" t="s">
        <v>131</v>
      </c>
    </row>
    <row r="45" spans="1:8" ht="12.75" customHeight="1" x14ac:dyDescent="0.2">
      <c r="A45" s="151"/>
      <c r="B45" s="716"/>
      <c r="C45" s="716"/>
      <c r="D45" s="716"/>
      <c r="E45" s="716"/>
      <c r="F45" s="716"/>
      <c r="G45" s="716"/>
      <c r="H45" s="1" t="s">
        <v>131</v>
      </c>
    </row>
    <row r="46" spans="1:8" x14ac:dyDescent="0.2">
      <c r="B46" s="715"/>
      <c r="C46" s="715"/>
      <c r="D46" s="715"/>
      <c r="E46" s="715"/>
      <c r="F46" s="715"/>
      <c r="G46" s="715"/>
    </row>
    <row r="47" spans="1:8" x14ac:dyDescent="0.2">
      <c r="B47" s="715"/>
      <c r="C47" s="715"/>
      <c r="D47" s="715"/>
      <c r="E47" s="715"/>
      <c r="F47" s="715"/>
      <c r="G47" s="715"/>
    </row>
    <row r="48" spans="1:8" x14ac:dyDescent="0.2">
      <c r="B48" s="715"/>
      <c r="C48" s="715"/>
      <c r="D48" s="715"/>
      <c r="E48" s="715"/>
      <c r="F48" s="715"/>
      <c r="G48" s="715"/>
    </row>
    <row r="49" spans="2:7" x14ac:dyDescent="0.2">
      <c r="B49" s="715"/>
      <c r="C49" s="715"/>
      <c r="D49" s="715"/>
      <c r="E49" s="715"/>
      <c r="F49" s="715"/>
      <c r="G49" s="715"/>
    </row>
    <row r="50" spans="2:7" x14ac:dyDescent="0.2">
      <c r="B50" s="715"/>
      <c r="C50" s="715"/>
      <c r="D50" s="715"/>
      <c r="E50" s="715"/>
      <c r="F50" s="715"/>
      <c r="G50" s="715"/>
    </row>
    <row r="51" spans="2:7" x14ac:dyDescent="0.2">
      <c r="B51" s="715"/>
      <c r="C51" s="715"/>
      <c r="D51" s="715"/>
      <c r="E51" s="715"/>
      <c r="F51" s="715"/>
      <c r="G51" s="715"/>
    </row>
  </sheetData>
  <sheetProtection password="ED47" sheet="1" objects="1" scenarios="1"/>
  <mergeCells count="18">
    <mergeCell ref="B51:G51"/>
    <mergeCell ref="B37:G45"/>
    <mergeCell ref="B46:G46"/>
    <mergeCell ref="A23:B23"/>
    <mergeCell ref="F33:G33"/>
    <mergeCell ref="F34:G34"/>
    <mergeCell ref="B47:G47"/>
    <mergeCell ref="B48:G48"/>
    <mergeCell ref="B49:G49"/>
    <mergeCell ref="B50:G50"/>
    <mergeCell ref="F31:G31"/>
    <mergeCell ref="F32:G32"/>
    <mergeCell ref="F30:G30"/>
    <mergeCell ref="C8:E8"/>
    <mergeCell ref="C9:E9"/>
    <mergeCell ref="C10:E10"/>
    <mergeCell ref="C11:E11"/>
    <mergeCell ref="C12:E1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I21" sqref="I21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723" t="s">
        <v>134</v>
      </c>
      <c r="B1" s="724"/>
      <c r="C1" s="152" t="s">
        <v>226</v>
      </c>
      <c r="D1" s="153"/>
      <c r="E1" s="154"/>
      <c r="F1" s="153"/>
      <c r="G1" s="155" t="s">
        <v>203</v>
      </c>
      <c r="H1" s="156" t="s">
        <v>227</v>
      </c>
      <c r="I1" s="157"/>
    </row>
    <row r="2" spans="1:57" ht="13.5" thickBot="1" x14ac:dyDescent="0.25">
      <c r="A2" s="725" t="s">
        <v>204</v>
      </c>
      <c r="B2" s="726"/>
      <c r="C2" s="158" t="s">
        <v>229</v>
      </c>
      <c r="D2" s="159"/>
      <c r="E2" s="160"/>
      <c r="F2" s="159"/>
      <c r="G2" s="727" t="s">
        <v>228</v>
      </c>
      <c r="H2" s="728"/>
      <c r="I2" s="729"/>
    </row>
    <row r="3" spans="1:57" ht="13.5" thickTop="1" x14ac:dyDescent="0.2">
      <c r="F3" s="97"/>
    </row>
    <row r="4" spans="1:57" ht="19.5" customHeight="1" x14ac:dyDescent="0.25">
      <c r="A4" s="161" t="s">
        <v>205</v>
      </c>
      <c r="B4" s="162"/>
      <c r="C4" s="162"/>
      <c r="D4" s="162"/>
      <c r="E4" s="163"/>
      <c r="F4" s="162"/>
      <c r="G4" s="162"/>
      <c r="H4" s="162"/>
      <c r="I4" s="162"/>
    </row>
    <row r="5" spans="1:57" ht="13.5" thickBot="1" x14ac:dyDescent="0.25"/>
    <row r="6" spans="1:57" s="97" customFormat="1" ht="13.5" thickBot="1" x14ac:dyDescent="0.25">
      <c r="A6" s="164"/>
      <c r="B6" s="165" t="s">
        <v>206</v>
      </c>
      <c r="C6" s="165"/>
      <c r="D6" s="166"/>
      <c r="E6" s="167" t="s">
        <v>155</v>
      </c>
      <c r="F6" s="168" t="s">
        <v>156</v>
      </c>
      <c r="G6" s="168" t="s">
        <v>157</v>
      </c>
      <c r="H6" s="168" t="s">
        <v>158</v>
      </c>
      <c r="I6" s="169" t="s">
        <v>159</v>
      </c>
    </row>
    <row r="7" spans="1:57" s="97" customFormat="1" x14ac:dyDescent="0.2">
      <c r="A7" s="239" t="str">
        <f>'00 00 Pol'!B7</f>
        <v>ON</v>
      </c>
      <c r="B7" s="46" t="str">
        <f>'00 00 Pol'!C7</f>
        <v>Ostatní náklady</v>
      </c>
      <c r="D7" s="170"/>
      <c r="E7" s="240">
        <f>'00 00 Pol'!BA88</f>
        <v>0</v>
      </c>
      <c r="F7" s="241">
        <f>'00 00 Pol'!BB88</f>
        <v>0</v>
      </c>
      <c r="G7" s="241">
        <f>'00 00 Pol'!BC88</f>
        <v>0</v>
      </c>
      <c r="H7" s="241">
        <f>'00 00 Pol'!BD88</f>
        <v>0</v>
      </c>
      <c r="I7" s="242">
        <f>'00 00 Pol'!BE88</f>
        <v>0</v>
      </c>
    </row>
    <row r="8" spans="1:57" s="97" customFormat="1" ht="13.5" thickBot="1" x14ac:dyDescent="0.25">
      <c r="A8" s="239" t="str">
        <f>'00 00 Pol'!B89</f>
        <v>VN</v>
      </c>
      <c r="B8" s="46" t="str">
        <f>'00 00 Pol'!C89</f>
        <v>Vedlejší náklady</v>
      </c>
      <c r="D8" s="170"/>
      <c r="E8" s="240">
        <f>'00 00 Pol'!BA96</f>
        <v>0</v>
      </c>
      <c r="F8" s="241">
        <f>'00 00 Pol'!BB96</f>
        <v>0</v>
      </c>
      <c r="G8" s="241">
        <f>'00 00 Pol'!BC96</f>
        <v>0</v>
      </c>
      <c r="H8" s="241">
        <f>'00 00 Pol'!BD96</f>
        <v>0</v>
      </c>
      <c r="I8" s="242">
        <f>'00 00 Pol'!BE96</f>
        <v>0</v>
      </c>
    </row>
    <row r="9" spans="1:57" s="6" customFormat="1" ht="13.5" thickBot="1" x14ac:dyDescent="0.25">
      <c r="A9" s="171"/>
      <c r="B9" s="172" t="s">
        <v>207</v>
      </c>
      <c r="C9" s="172"/>
      <c r="D9" s="173"/>
      <c r="E9" s="174">
        <f>SUM(E7:E8)</f>
        <v>0</v>
      </c>
      <c r="F9" s="175">
        <f>SUM(F7:F8)</f>
        <v>0</v>
      </c>
      <c r="G9" s="175">
        <f>SUM(G7:G8)</f>
        <v>0</v>
      </c>
      <c r="H9" s="175">
        <f>SUM(H7:H8)</f>
        <v>0</v>
      </c>
      <c r="I9" s="176">
        <f>SUM(I7:I8)</f>
        <v>0</v>
      </c>
    </row>
    <row r="10" spans="1:57" x14ac:dyDescent="0.2">
      <c r="A10" s="97"/>
      <c r="B10" s="97"/>
      <c r="C10" s="97"/>
      <c r="D10" s="97"/>
      <c r="E10" s="97"/>
      <c r="F10" s="97"/>
      <c r="G10" s="97"/>
      <c r="H10" s="97"/>
      <c r="I10" s="97"/>
    </row>
    <row r="11" spans="1:57" s="246" customFormat="1" ht="19.5" customHeight="1" x14ac:dyDescent="0.25">
      <c r="A11" s="261"/>
      <c r="B11" s="261"/>
      <c r="C11" s="261"/>
      <c r="D11" s="261"/>
      <c r="E11" s="261"/>
      <c r="F11" s="261"/>
      <c r="G11" s="262"/>
      <c r="H11" s="261"/>
      <c r="I11" s="261"/>
      <c r="BA11" s="263"/>
      <c r="BB11" s="263"/>
      <c r="BC11" s="263"/>
      <c r="BD11" s="263"/>
      <c r="BE11" s="263"/>
    </row>
    <row r="12" spans="1:57" s="246" customFormat="1" x14ac:dyDescent="0.2"/>
    <row r="13" spans="1:57" s="246" customFormat="1" x14ac:dyDescent="0.2">
      <c r="A13" s="264"/>
      <c r="B13" s="264"/>
      <c r="C13" s="264"/>
      <c r="E13" s="265"/>
      <c r="F13" s="265"/>
      <c r="G13" s="266"/>
      <c r="H13" s="267"/>
      <c r="I13" s="267"/>
    </row>
    <row r="14" spans="1:57" s="246" customFormat="1" x14ac:dyDescent="0.2">
      <c r="E14" s="268"/>
      <c r="F14" s="269"/>
      <c r="G14" s="268"/>
      <c r="H14" s="270"/>
      <c r="I14" s="268"/>
    </row>
    <row r="15" spans="1:57" s="246" customFormat="1" x14ac:dyDescent="0.2">
      <c r="B15" s="264"/>
      <c r="D15" s="271"/>
      <c r="E15" s="271"/>
      <c r="F15" s="271"/>
      <c r="G15" s="271"/>
      <c r="H15" s="730"/>
      <c r="I15" s="730"/>
    </row>
    <row r="17" spans="2:9" x14ac:dyDescent="0.2">
      <c r="B17" s="6"/>
      <c r="F17" s="177"/>
      <c r="G17" s="178"/>
      <c r="H17" s="178"/>
      <c r="I17" s="34"/>
    </row>
    <row r="18" spans="2:9" x14ac:dyDescent="0.2">
      <c r="F18" s="177"/>
      <c r="G18" s="178"/>
      <c r="H18" s="178"/>
      <c r="I18" s="34"/>
    </row>
    <row r="19" spans="2:9" x14ac:dyDescent="0.2">
      <c r="F19" s="177"/>
      <c r="G19" s="178"/>
      <c r="H19" s="178"/>
      <c r="I19" s="34"/>
    </row>
    <row r="20" spans="2:9" x14ac:dyDescent="0.2">
      <c r="F20" s="177"/>
      <c r="G20" s="178"/>
      <c r="H20" s="178"/>
      <c r="I20" s="34"/>
    </row>
    <row r="21" spans="2:9" x14ac:dyDescent="0.2">
      <c r="F21" s="177"/>
      <c r="G21" s="178"/>
      <c r="H21" s="178"/>
      <c r="I21" s="34"/>
    </row>
    <row r="22" spans="2:9" x14ac:dyDescent="0.2">
      <c r="F22" s="177"/>
      <c r="G22" s="178"/>
      <c r="H22" s="178"/>
      <c r="I22" s="34"/>
    </row>
    <row r="23" spans="2:9" x14ac:dyDescent="0.2">
      <c r="F23" s="177"/>
      <c r="G23" s="178"/>
      <c r="H23" s="178"/>
      <c r="I23" s="34"/>
    </row>
    <row r="24" spans="2:9" x14ac:dyDescent="0.2">
      <c r="F24" s="177"/>
      <c r="G24" s="178"/>
      <c r="H24" s="178"/>
      <c r="I24" s="34"/>
    </row>
    <row r="25" spans="2:9" x14ac:dyDescent="0.2">
      <c r="F25" s="177"/>
      <c r="G25" s="178"/>
      <c r="H25" s="178"/>
      <c r="I25" s="34"/>
    </row>
    <row r="26" spans="2:9" x14ac:dyDescent="0.2">
      <c r="F26" s="177"/>
      <c r="G26" s="178"/>
      <c r="H26" s="178"/>
      <c r="I26" s="34"/>
    </row>
    <row r="27" spans="2:9" x14ac:dyDescent="0.2">
      <c r="F27" s="177"/>
      <c r="G27" s="178"/>
      <c r="H27" s="178"/>
      <c r="I27" s="34"/>
    </row>
    <row r="28" spans="2:9" x14ac:dyDescent="0.2">
      <c r="F28" s="177"/>
      <c r="G28" s="178"/>
      <c r="H28" s="178"/>
      <c r="I28" s="34"/>
    </row>
    <row r="29" spans="2:9" x14ac:dyDescent="0.2">
      <c r="F29" s="177"/>
      <c r="G29" s="178"/>
      <c r="H29" s="178"/>
      <c r="I29" s="34"/>
    </row>
    <row r="30" spans="2:9" x14ac:dyDescent="0.2">
      <c r="F30" s="177"/>
      <c r="G30" s="178"/>
      <c r="H30" s="178"/>
      <c r="I30" s="34"/>
    </row>
    <row r="31" spans="2:9" x14ac:dyDescent="0.2">
      <c r="F31" s="177"/>
      <c r="G31" s="178"/>
      <c r="H31" s="178"/>
      <c r="I31" s="34"/>
    </row>
    <row r="32" spans="2:9" x14ac:dyDescent="0.2">
      <c r="F32" s="177"/>
      <c r="G32" s="178"/>
      <c r="H32" s="178"/>
      <c r="I32" s="34"/>
    </row>
    <row r="33" spans="6:9" x14ac:dyDescent="0.2">
      <c r="F33" s="177"/>
      <c r="G33" s="178"/>
      <c r="H33" s="178"/>
      <c r="I33" s="34"/>
    </row>
    <row r="34" spans="6:9" x14ac:dyDescent="0.2">
      <c r="F34" s="177"/>
      <c r="G34" s="178"/>
      <c r="H34" s="178"/>
      <c r="I34" s="34"/>
    </row>
    <row r="35" spans="6:9" x14ac:dyDescent="0.2">
      <c r="F35" s="177"/>
      <c r="G35" s="178"/>
      <c r="H35" s="178"/>
      <c r="I35" s="34"/>
    </row>
    <row r="36" spans="6:9" x14ac:dyDescent="0.2">
      <c r="F36" s="177"/>
      <c r="G36" s="178"/>
      <c r="H36" s="178"/>
      <c r="I36" s="34"/>
    </row>
    <row r="37" spans="6:9" x14ac:dyDescent="0.2">
      <c r="F37" s="177"/>
      <c r="G37" s="178"/>
      <c r="H37" s="178"/>
      <c r="I37" s="34"/>
    </row>
    <row r="38" spans="6:9" x14ac:dyDescent="0.2">
      <c r="F38" s="177"/>
      <c r="G38" s="178"/>
      <c r="H38" s="178"/>
      <c r="I38" s="34"/>
    </row>
    <row r="39" spans="6:9" x14ac:dyDescent="0.2">
      <c r="F39" s="177"/>
      <c r="G39" s="178"/>
      <c r="H39" s="178"/>
      <c r="I39" s="34"/>
    </row>
    <row r="40" spans="6:9" x14ac:dyDescent="0.2">
      <c r="F40" s="177"/>
      <c r="G40" s="178"/>
      <c r="H40" s="178"/>
      <c r="I40" s="34"/>
    </row>
    <row r="41" spans="6:9" x14ac:dyDescent="0.2">
      <c r="F41" s="177"/>
      <c r="G41" s="178"/>
      <c r="H41" s="178"/>
      <c r="I41" s="34"/>
    </row>
    <row r="42" spans="6:9" x14ac:dyDescent="0.2">
      <c r="F42" s="177"/>
      <c r="G42" s="178"/>
      <c r="H42" s="178"/>
      <c r="I42" s="34"/>
    </row>
    <row r="43" spans="6:9" x14ac:dyDescent="0.2">
      <c r="F43" s="177"/>
      <c r="G43" s="178"/>
      <c r="H43" s="178"/>
      <c r="I43" s="34"/>
    </row>
    <row r="44" spans="6:9" x14ac:dyDescent="0.2">
      <c r="F44" s="177"/>
      <c r="G44" s="178"/>
      <c r="H44" s="178"/>
      <c r="I44" s="34"/>
    </row>
    <row r="45" spans="6:9" x14ac:dyDescent="0.2">
      <c r="F45" s="177"/>
      <c r="G45" s="178"/>
      <c r="H45" s="178"/>
      <c r="I45" s="34"/>
    </row>
    <row r="46" spans="6:9" x14ac:dyDescent="0.2">
      <c r="F46" s="177"/>
      <c r="G46" s="178"/>
      <c r="H46" s="178"/>
      <c r="I46" s="34"/>
    </row>
    <row r="47" spans="6:9" x14ac:dyDescent="0.2">
      <c r="F47" s="177"/>
      <c r="G47" s="178"/>
      <c r="H47" s="178"/>
      <c r="I47" s="34"/>
    </row>
    <row r="48" spans="6:9" x14ac:dyDescent="0.2">
      <c r="F48" s="177"/>
      <c r="G48" s="178"/>
      <c r="H48" s="178"/>
      <c r="I48" s="34"/>
    </row>
    <row r="49" spans="6:9" x14ac:dyDescent="0.2">
      <c r="F49" s="177"/>
      <c r="G49" s="178"/>
      <c r="H49" s="178"/>
      <c r="I49" s="34"/>
    </row>
    <row r="50" spans="6:9" x14ac:dyDescent="0.2">
      <c r="F50" s="177"/>
      <c r="G50" s="178"/>
      <c r="H50" s="178"/>
      <c r="I50" s="34"/>
    </row>
    <row r="51" spans="6:9" x14ac:dyDescent="0.2">
      <c r="F51" s="177"/>
      <c r="G51" s="178"/>
      <c r="H51" s="178"/>
      <c r="I51" s="34"/>
    </row>
    <row r="52" spans="6:9" x14ac:dyDescent="0.2">
      <c r="F52" s="177"/>
      <c r="G52" s="178"/>
      <c r="H52" s="178"/>
      <c r="I52" s="34"/>
    </row>
    <row r="53" spans="6:9" x14ac:dyDescent="0.2">
      <c r="F53" s="177"/>
      <c r="G53" s="178"/>
      <c r="H53" s="178"/>
      <c r="I53" s="34"/>
    </row>
    <row r="54" spans="6:9" x14ac:dyDescent="0.2">
      <c r="F54" s="177"/>
      <c r="G54" s="178"/>
      <c r="H54" s="178"/>
      <c r="I54" s="34"/>
    </row>
    <row r="55" spans="6:9" x14ac:dyDescent="0.2">
      <c r="F55" s="177"/>
      <c r="G55" s="178"/>
      <c r="H55" s="178"/>
      <c r="I55" s="34"/>
    </row>
    <row r="56" spans="6:9" x14ac:dyDescent="0.2">
      <c r="F56" s="177"/>
      <c r="G56" s="178"/>
      <c r="H56" s="178"/>
      <c r="I56" s="34"/>
    </row>
    <row r="57" spans="6:9" x14ac:dyDescent="0.2">
      <c r="F57" s="177"/>
      <c r="G57" s="178"/>
      <c r="H57" s="178"/>
      <c r="I57" s="34"/>
    </row>
    <row r="58" spans="6:9" x14ac:dyDescent="0.2">
      <c r="F58" s="177"/>
      <c r="G58" s="178"/>
      <c r="H58" s="178"/>
      <c r="I58" s="34"/>
    </row>
    <row r="59" spans="6:9" x14ac:dyDescent="0.2">
      <c r="F59" s="177"/>
      <c r="G59" s="178"/>
      <c r="H59" s="178"/>
      <c r="I59" s="34"/>
    </row>
    <row r="60" spans="6:9" x14ac:dyDescent="0.2">
      <c r="F60" s="177"/>
      <c r="G60" s="178"/>
      <c r="H60" s="178"/>
      <c r="I60" s="34"/>
    </row>
    <row r="61" spans="6:9" x14ac:dyDescent="0.2">
      <c r="F61" s="177"/>
      <c r="G61" s="178"/>
      <c r="H61" s="178"/>
      <c r="I61" s="34"/>
    </row>
    <row r="62" spans="6:9" x14ac:dyDescent="0.2">
      <c r="F62" s="177"/>
      <c r="G62" s="178"/>
      <c r="H62" s="178"/>
      <c r="I62" s="34"/>
    </row>
    <row r="63" spans="6:9" x14ac:dyDescent="0.2">
      <c r="F63" s="177"/>
      <c r="G63" s="178"/>
      <c r="H63" s="178"/>
      <c r="I63" s="34"/>
    </row>
    <row r="64" spans="6:9" x14ac:dyDescent="0.2">
      <c r="F64" s="177"/>
      <c r="G64" s="178"/>
      <c r="H64" s="178"/>
      <c r="I64" s="34"/>
    </row>
    <row r="65" spans="6:9" x14ac:dyDescent="0.2">
      <c r="F65" s="177"/>
      <c r="G65" s="178"/>
      <c r="H65" s="178"/>
      <c r="I65" s="34"/>
    </row>
    <row r="66" spans="6:9" x14ac:dyDescent="0.2">
      <c r="F66" s="177"/>
      <c r="G66" s="178"/>
      <c r="H66" s="178"/>
      <c r="I66" s="34"/>
    </row>
  </sheetData>
  <sheetProtection password="ED47" sheet="1" objects="1" scenarios="1"/>
  <mergeCells count="4">
    <mergeCell ref="A1:B1"/>
    <mergeCell ref="A2:B2"/>
    <mergeCell ref="G2:I2"/>
    <mergeCell ref="H15:I1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69"/>
  <sheetViews>
    <sheetView showGridLines="0" showZeros="0" view="pageBreakPreview" zoomScaleNormal="100" zoomScaleSheetLayoutView="100" workbookViewId="0">
      <selection activeCell="M14" sqref="M14"/>
    </sheetView>
  </sheetViews>
  <sheetFormatPr defaultRowHeight="12.75" x14ac:dyDescent="0.2"/>
  <cols>
    <col min="1" max="1" width="4.42578125" style="179" customWidth="1"/>
    <col min="2" max="2" width="11.5703125" style="179" customWidth="1"/>
    <col min="3" max="3" width="40.42578125" style="179" customWidth="1"/>
    <col min="4" max="4" width="5.5703125" style="179" customWidth="1"/>
    <col min="5" max="5" width="8.5703125" style="189" customWidth="1"/>
    <col min="6" max="6" width="9.85546875" style="179" customWidth="1"/>
    <col min="7" max="7" width="13.85546875" style="179" customWidth="1"/>
    <col min="8" max="8" width="11.7109375" style="179" hidden="1" customWidth="1"/>
    <col min="9" max="9" width="11.5703125" style="179" hidden="1" customWidth="1"/>
    <col min="10" max="10" width="11" style="179" hidden="1" customWidth="1"/>
    <col min="11" max="11" width="10.42578125" style="179" hidden="1" customWidth="1"/>
    <col min="12" max="12" width="75.28515625" style="179" hidden="1" customWidth="1"/>
    <col min="13" max="13" width="45.28515625" style="179" customWidth="1"/>
    <col min="14" max="16384" width="9.140625" style="179"/>
  </cols>
  <sheetData>
    <row r="1" spans="1:80" ht="15.75" x14ac:dyDescent="0.25">
      <c r="A1" s="731" t="s">
        <v>69</v>
      </c>
      <c r="B1" s="731"/>
      <c r="C1" s="731"/>
      <c r="D1" s="731"/>
      <c r="E1" s="731"/>
      <c r="F1" s="731"/>
      <c r="G1" s="731"/>
    </row>
    <row r="2" spans="1:80" ht="14.25" customHeight="1" thickBot="1" x14ac:dyDescent="0.25">
      <c r="B2" s="180"/>
      <c r="C2" s="181"/>
      <c r="D2" s="181"/>
      <c r="E2" s="182"/>
      <c r="F2" s="181"/>
      <c r="G2" s="181"/>
    </row>
    <row r="3" spans="1:80" ht="13.5" thickTop="1" x14ac:dyDescent="0.2">
      <c r="A3" s="723" t="s">
        <v>134</v>
      </c>
      <c r="B3" s="724"/>
      <c r="C3" s="152" t="s">
        <v>226</v>
      </c>
      <c r="D3" s="183"/>
      <c r="E3" s="184" t="s">
        <v>208</v>
      </c>
      <c r="F3" s="185" t="str">
        <f>'00 00 Rek'!H1</f>
        <v>00</v>
      </c>
      <c r="G3" s="186"/>
    </row>
    <row r="4" spans="1:80" ht="13.5" thickBot="1" x14ac:dyDescent="0.25">
      <c r="A4" s="732" t="s">
        <v>204</v>
      </c>
      <c r="B4" s="726"/>
      <c r="C4" s="158" t="s">
        <v>229</v>
      </c>
      <c r="D4" s="187"/>
      <c r="E4" s="733" t="str">
        <f>'00 00 Rek'!G2</f>
        <v>Vedlejší a ostatní náklady</v>
      </c>
      <c r="F4" s="734"/>
      <c r="G4" s="735"/>
    </row>
    <row r="5" spans="1:80" ht="13.5" thickTop="1" x14ac:dyDescent="0.2">
      <c r="A5" s="188"/>
      <c r="G5" s="190"/>
    </row>
    <row r="6" spans="1:80" ht="27" customHeight="1" x14ac:dyDescent="0.2">
      <c r="A6" s="191" t="s">
        <v>209</v>
      </c>
      <c r="B6" s="192" t="s">
        <v>210</v>
      </c>
      <c r="C6" s="192" t="s">
        <v>211</v>
      </c>
      <c r="D6" s="192" t="s">
        <v>212</v>
      </c>
      <c r="E6" s="193" t="s">
        <v>213</v>
      </c>
      <c r="F6" s="192" t="s">
        <v>214</v>
      </c>
      <c r="G6" s="194" t="s">
        <v>215</v>
      </c>
      <c r="H6" s="195" t="s">
        <v>216</v>
      </c>
      <c r="I6" s="195" t="s">
        <v>217</v>
      </c>
      <c r="J6" s="195" t="s">
        <v>218</v>
      </c>
      <c r="K6" s="195" t="s">
        <v>219</v>
      </c>
    </row>
    <row r="7" spans="1:80" x14ac:dyDescent="0.2">
      <c r="A7" s="196" t="s">
        <v>220</v>
      </c>
      <c r="B7" s="197" t="s">
        <v>230</v>
      </c>
      <c r="C7" s="198" t="s">
        <v>231</v>
      </c>
      <c r="D7" s="199"/>
      <c r="E7" s="200"/>
      <c r="F7" s="200"/>
      <c r="G7" s="201"/>
      <c r="H7" s="202"/>
      <c r="I7" s="203"/>
      <c r="J7" s="204"/>
      <c r="K7" s="205"/>
      <c r="O7" s="206">
        <v>1</v>
      </c>
    </row>
    <row r="8" spans="1:80" x14ac:dyDescent="0.2">
      <c r="A8" s="207">
        <v>1</v>
      </c>
      <c r="B8" s="208" t="s">
        <v>233</v>
      </c>
      <c r="C8" s="209" t="s">
        <v>234</v>
      </c>
      <c r="D8" s="210" t="s">
        <v>235</v>
      </c>
      <c r="E8" s="211">
        <v>1</v>
      </c>
      <c r="F8" s="666"/>
      <c r="G8" s="212">
        <f>E8*F8</f>
        <v>0</v>
      </c>
      <c r="H8" s="213">
        <v>0</v>
      </c>
      <c r="I8" s="214">
        <f>E8*H8</f>
        <v>0</v>
      </c>
      <c r="J8" s="213"/>
      <c r="K8" s="214">
        <f>E8*J8</f>
        <v>0</v>
      </c>
      <c r="O8" s="206">
        <v>2</v>
      </c>
      <c r="AA8" s="179">
        <v>12</v>
      </c>
      <c r="AB8" s="179">
        <v>0</v>
      </c>
      <c r="AC8" s="179">
        <v>12</v>
      </c>
      <c r="AZ8" s="179">
        <v>1</v>
      </c>
      <c r="BA8" s="179">
        <f>IF(AZ8=1,G8,0)</f>
        <v>0</v>
      </c>
      <c r="BB8" s="179">
        <f>IF(AZ8=2,G8,0)</f>
        <v>0</v>
      </c>
      <c r="BC8" s="179">
        <f>IF(AZ8=3,G8,0)</f>
        <v>0</v>
      </c>
      <c r="BD8" s="179">
        <f>IF(AZ8=4,G8,0)</f>
        <v>0</v>
      </c>
      <c r="BE8" s="179">
        <f>IF(AZ8=5,G8,0)</f>
        <v>0</v>
      </c>
      <c r="CA8" s="206">
        <v>12</v>
      </c>
      <c r="CB8" s="206">
        <v>0</v>
      </c>
    </row>
    <row r="9" spans="1:80" x14ac:dyDescent="0.2">
      <c r="A9" s="207">
        <v>2</v>
      </c>
      <c r="B9" s="208" t="s">
        <v>236</v>
      </c>
      <c r="C9" s="209" t="s">
        <v>237</v>
      </c>
      <c r="D9" s="210" t="s">
        <v>235</v>
      </c>
      <c r="E9" s="211">
        <v>1</v>
      </c>
      <c r="F9" s="666"/>
      <c r="G9" s="212">
        <f>E9*F9</f>
        <v>0</v>
      </c>
      <c r="H9" s="213">
        <v>0</v>
      </c>
      <c r="I9" s="214">
        <f>E9*H9</f>
        <v>0</v>
      </c>
      <c r="J9" s="213"/>
      <c r="K9" s="214">
        <f>E9*J9</f>
        <v>0</v>
      </c>
      <c r="O9" s="206">
        <v>2</v>
      </c>
      <c r="AA9" s="179">
        <v>12</v>
      </c>
      <c r="AB9" s="179">
        <v>0</v>
      </c>
      <c r="AC9" s="179">
        <v>1</v>
      </c>
      <c r="AZ9" s="179">
        <v>1</v>
      </c>
      <c r="BA9" s="179">
        <f>IF(AZ9=1,G9,0)</f>
        <v>0</v>
      </c>
      <c r="BB9" s="179">
        <f>IF(AZ9=2,G9,0)</f>
        <v>0</v>
      </c>
      <c r="BC9" s="179">
        <f>IF(AZ9=3,G9,0)</f>
        <v>0</v>
      </c>
      <c r="BD9" s="179">
        <f>IF(AZ9=4,G9,0)</f>
        <v>0</v>
      </c>
      <c r="BE9" s="179">
        <f>IF(AZ9=5,G9,0)</f>
        <v>0</v>
      </c>
      <c r="CA9" s="206">
        <v>12</v>
      </c>
      <c r="CB9" s="206">
        <v>0</v>
      </c>
    </row>
    <row r="10" spans="1:80" ht="32.25" customHeight="1" x14ac:dyDescent="0.2">
      <c r="A10" s="215"/>
      <c r="B10" s="216"/>
      <c r="C10" s="682" t="s">
        <v>238</v>
      </c>
      <c r="D10" s="683"/>
      <c r="E10" s="683"/>
      <c r="F10" s="685"/>
      <c r="G10" s="684"/>
      <c r="I10" s="217"/>
      <c r="K10" s="217"/>
      <c r="L10" s="218" t="s">
        <v>238</v>
      </c>
      <c r="O10" s="206">
        <v>3</v>
      </c>
    </row>
    <row r="11" spans="1:80" x14ac:dyDescent="0.2">
      <c r="A11" s="207">
        <v>3</v>
      </c>
      <c r="B11" s="208" t="s">
        <v>239</v>
      </c>
      <c r="C11" s="209" t="s">
        <v>240</v>
      </c>
      <c r="D11" s="210" t="s">
        <v>235</v>
      </c>
      <c r="E11" s="211">
        <v>1</v>
      </c>
      <c r="F11" s="666"/>
      <c r="G11" s="212">
        <f>E11*F11</f>
        <v>0</v>
      </c>
      <c r="H11" s="213">
        <v>0</v>
      </c>
      <c r="I11" s="214">
        <f>E11*H11</f>
        <v>0</v>
      </c>
      <c r="J11" s="213"/>
      <c r="K11" s="214">
        <f>E11*J11</f>
        <v>0</v>
      </c>
      <c r="O11" s="206">
        <v>2</v>
      </c>
      <c r="AA11" s="179">
        <v>12</v>
      </c>
      <c r="AB11" s="179">
        <v>0</v>
      </c>
      <c r="AC11" s="179">
        <v>2</v>
      </c>
      <c r="AZ11" s="179">
        <v>1</v>
      </c>
      <c r="BA11" s="179">
        <f>IF(AZ11=1,G11,0)</f>
        <v>0</v>
      </c>
      <c r="BB11" s="179">
        <f>IF(AZ11=2,G11,0)</f>
        <v>0</v>
      </c>
      <c r="BC11" s="179">
        <f>IF(AZ11=3,G11,0)</f>
        <v>0</v>
      </c>
      <c r="BD11" s="179">
        <f>IF(AZ11=4,G11,0)</f>
        <v>0</v>
      </c>
      <c r="BE11" s="179">
        <f>IF(AZ11=5,G11,0)</f>
        <v>0</v>
      </c>
      <c r="CA11" s="206">
        <v>12</v>
      </c>
      <c r="CB11" s="206">
        <v>0</v>
      </c>
    </row>
    <row r="12" spans="1:80" ht="46.5" customHeight="1" x14ac:dyDescent="0.2">
      <c r="A12" s="215"/>
      <c r="B12" s="216"/>
      <c r="C12" s="682" t="s">
        <v>241</v>
      </c>
      <c r="D12" s="683"/>
      <c r="E12" s="683"/>
      <c r="F12" s="685"/>
      <c r="G12" s="684"/>
      <c r="I12" s="217"/>
      <c r="K12" s="217"/>
      <c r="L12" s="218" t="s">
        <v>241</v>
      </c>
      <c r="O12" s="206">
        <v>3</v>
      </c>
    </row>
    <row r="13" spans="1:80" x14ac:dyDescent="0.2">
      <c r="A13" s="207">
        <v>4</v>
      </c>
      <c r="B13" s="208" t="s">
        <v>242</v>
      </c>
      <c r="C13" s="209" t="s">
        <v>243</v>
      </c>
      <c r="D13" s="210" t="s">
        <v>235</v>
      </c>
      <c r="E13" s="211">
        <v>1</v>
      </c>
      <c r="F13" s="666"/>
      <c r="G13" s="212">
        <f>E13*F13</f>
        <v>0</v>
      </c>
      <c r="H13" s="213">
        <v>0</v>
      </c>
      <c r="I13" s="214">
        <f>E13*H13</f>
        <v>0</v>
      </c>
      <c r="J13" s="213"/>
      <c r="K13" s="214">
        <f>E13*J13</f>
        <v>0</v>
      </c>
      <c r="O13" s="206">
        <v>2</v>
      </c>
      <c r="AA13" s="179">
        <v>12</v>
      </c>
      <c r="AB13" s="179">
        <v>0</v>
      </c>
      <c r="AC13" s="179">
        <v>3</v>
      </c>
      <c r="AZ13" s="179">
        <v>1</v>
      </c>
      <c r="BA13" s="179">
        <f>IF(AZ13=1,G13,0)</f>
        <v>0</v>
      </c>
      <c r="BB13" s="179">
        <f>IF(AZ13=2,G13,0)</f>
        <v>0</v>
      </c>
      <c r="BC13" s="179">
        <f>IF(AZ13=3,G13,0)</f>
        <v>0</v>
      </c>
      <c r="BD13" s="179">
        <f>IF(AZ13=4,G13,0)</f>
        <v>0</v>
      </c>
      <c r="BE13" s="179">
        <f>IF(AZ13=5,G13,0)</f>
        <v>0</v>
      </c>
      <c r="CA13" s="206">
        <v>12</v>
      </c>
      <c r="CB13" s="206">
        <v>0</v>
      </c>
    </row>
    <row r="14" spans="1:80" ht="70.5" customHeight="1" x14ac:dyDescent="0.2">
      <c r="A14" s="215"/>
      <c r="B14" s="216"/>
      <c r="C14" s="682" t="s">
        <v>244</v>
      </c>
      <c r="D14" s="683"/>
      <c r="E14" s="683"/>
      <c r="F14" s="685"/>
      <c r="G14" s="684"/>
      <c r="I14" s="217"/>
      <c r="K14" s="217"/>
      <c r="L14" s="218" t="s">
        <v>244</v>
      </c>
      <c r="O14" s="206">
        <v>3</v>
      </c>
    </row>
    <row r="15" spans="1:80" ht="22.5" x14ac:dyDescent="0.2">
      <c r="A15" s="207">
        <v>5</v>
      </c>
      <c r="B15" s="208" t="s">
        <v>245</v>
      </c>
      <c r="C15" s="209" t="s">
        <v>246</v>
      </c>
      <c r="D15" s="210" t="s">
        <v>235</v>
      </c>
      <c r="E15" s="211">
        <v>1</v>
      </c>
      <c r="F15" s="666"/>
      <c r="G15" s="212">
        <f>E15*F15</f>
        <v>0</v>
      </c>
      <c r="H15" s="213">
        <v>0</v>
      </c>
      <c r="I15" s="214">
        <f>E15*H15</f>
        <v>0</v>
      </c>
      <c r="J15" s="213"/>
      <c r="K15" s="214">
        <f>E15*J15</f>
        <v>0</v>
      </c>
      <c r="O15" s="206">
        <v>2</v>
      </c>
      <c r="AA15" s="179">
        <v>12</v>
      </c>
      <c r="AB15" s="179">
        <v>0</v>
      </c>
      <c r="AC15" s="179">
        <v>4</v>
      </c>
      <c r="AZ15" s="179">
        <v>1</v>
      </c>
      <c r="BA15" s="179">
        <f>IF(AZ15=1,G15,0)</f>
        <v>0</v>
      </c>
      <c r="BB15" s="179">
        <f>IF(AZ15=2,G15,0)</f>
        <v>0</v>
      </c>
      <c r="BC15" s="179">
        <f>IF(AZ15=3,G15,0)</f>
        <v>0</v>
      </c>
      <c r="BD15" s="179">
        <f>IF(AZ15=4,G15,0)</f>
        <v>0</v>
      </c>
      <c r="BE15" s="179">
        <f>IF(AZ15=5,G15,0)</f>
        <v>0</v>
      </c>
      <c r="CA15" s="206">
        <v>12</v>
      </c>
      <c r="CB15" s="206">
        <v>0</v>
      </c>
    </row>
    <row r="16" spans="1:80" ht="33.75" customHeight="1" x14ac:dyDescent="0.2">
      <c r="A16" s="215"/>
      <c r="B16" s="216"/>
      <c r="C16" s="682" t="s">
        <v>247</v>
      </c>
      <c r="D16" s="683"/>
      <c r="E16" s="683"/>
      <c r="F16" s="685"/>
      <c r="G16" s="684"/>
      <c r="I16" s="217"/>
      <c r="K16" s="217"/>
      <c r="L16" s="218" t="s">
        <v>247</v>
      </c>
      <c r="O16" s="206">
        <v>3</v>
      </c>
    </row>
    <row r="17" spans="1:80" x14ac:dyDescent="0.2">
      <c r="A17" s="207">
        <v>6</v>
      </c>
      <c r="B17" s="208" t="s">
        <v>248</v>
      </c>
      <c r="C17" s="209" t="s">
        <v>249</v>
      </c>
      <c r="D17" s="210" t="s">
        <v>235</v>
      </c>
      <c r="E17" s="211">
        <v>1</v>
      </c>
      <c r="F17" s="666"/>
      <c r="G17" s="212">
        <f>E17*F17</f>
        <v>0</v>
      </c>
      <c r="H17" s="213">
        <v>0</v>
      </c>
      <c r="I17" s="214">
        <f>E17*H17</f>
        <v>0</v>
      </c>
      <c r="J17" s="213"/>
      <c r="K17" s="214">
        <f>E17*J17</f>
        <v>0</v>
      </c>
      <c r="O17" s="206">
        <v>2</v>
      </c>
      <c r="AA17" s="179">
        <v>12</v>
      </c>
      <c r="AB17" s="179">
        <v>0</v>
      </c>
      <c r="AC17" s="179">
        <v>5</v>
      </c>
      <c r="AZ17" s="179">
        <v>1</v>
      </c>
      <c r="BA17" s="179">
        <f>IF(AZ17=1,G17,0)</f>
        <v>0</v>
      </c>
      <c r="BB17" s="179">
        <f>IF(AZ17=2,G17,0)</f>
        <v>0</v>
      </c>
      <c r="BC17" s="179">
        <f>IF(AZ17=3,G17,0)</f>
        <v>0</v>
      </c>
      <c r="BD17" s="179">
        <f>IF(AZ17=4,G17,0)</f>
        <v>0</v>
      </c>
      <c r="BE17" s="179">
        <f>IF(AZ17=5,G17,0)</f>
        <v>0</v>
      </c>
      <c r="CA17" s="206">
        <v>12</v>
      </c>
      <c r="CB17" s="206">
        <v>0</v>
      </c>
    </row>
    <row r="18" spans="1:80" ht="69.75" customHeight="1" x14ac:dyDescent="0.2">
      <c r="A18" s="215"/>
      <c r="B18" s="216"/>
      <c r="C18" s="682" t="s">
        <v>250</v>
      </c>
      <c r="D18" s="683"/>
      <c r="E18" s="683"/>
      <c r="F18" s="685"/>
      <c r="G18" s="684"/>
      <c r="I18" s="217"/>
      <c r="K18" s="217"/>
      <c r="L18" s="218" t="s">
        <v>250</v>
      </c>
      <c r="O18" s="206">
        <v>3</v>
      </c>
    </row>
    <row r="19" spans="1:80" x14ac:dyDescent="0.2">
      <c r="A19" s="207">
        <v>7</v>
      </c>
      <c r="B19" s="208" t="s">
        <v>251</v>
      </c>
      <c r="C19" s="209" t="s">
        <v>252</v>
      </c>
      <c r="D19" s="210" t="s">
        <v>235</v>
      </c>
      <c r="E19" s="211">
        <v>1</v>
      </c>
      <c r="F19" s="666"/>
      <c r="G19" s="212">
        <f>E19*F19</f>
        <v>0</v>
      </c>
      <c r="H19" s="213">
        <v>0</v>
      </c>
      <c r="I19" s="214">
        <f>E19*H19</f>
        <v>0</v>
      </c>
      <c r="J19" s="213"/>
      <c r="K19" s="214">
        <f>E19*J19</f>
        <v>0</v>
      </c>
      <c r="O19" s="206">
        <v>2</v>
      </c>
      <c r="AA19" s="179">
        <v>12</v>
      </c>
      <c r="AB19" s="179">
        <v>0</v>
      </c>
      <c r="AC19" s="179">
        <v>13</v>
      </c>
      <c r="AZ19" s="179">
        <v>1</v>
      </c>
      <c r="BA19" s="179">
        <f>IF(AZ19=1,G19,0)</f>
        <v>0</v>
      </c>
      <c r="BB19" s="179">
        <f>IF(AZ19=2,G19,0)</f>
        <v>0</v>
      </c>
      <c r="BC19" s="179">
        <f>IF(AZ19=3,G19,0)</f>
        <v>0</v>
      </c>
      <c r="BD19" s="179">
        <f>IF(AZ19=4,G19,0)</f>
        <v>0</v>
      </c>
      <c r="BE19" s="179">
        <f>IF(AZ19=5,G19,0)</f>
        <v>0</v>
      </c>
      <c r="CA19" s="206">
        <v>12</v>
      </c>
      <c r="CB19" s="206">
        <v>0</v>
      </c>
    </row>
    <row r="20" spans="1:80" ht="22.5" customHeight="1" x14ac:dyDescent="0.2">
      <c r="A20" s="215"/>
      <c r="B20" s="216"/>
      <c r="C20" s="682" t="s">
        <v>253</v>
      </c>
      <c r="D20" s="683"/>
      <c r="E20" s="683"/>
      <c r="F20" s="685"/>
      <c r="G20" s="684"/>
      <c r="I20" s="217"/>
      <c r="K20" s="217"/>
      <c r="L20" s="218" t="s">
        <v>253</v>
      </c>
      <c r="O20" s="206">
        <v>3</v>
      </c>
    </row>
    <row r="21" spans="1:80" x14ac:dyDescent="0.2">
      <c r="A21" s="207">
        <v>8</v>
      </c>
      <c r="B21" s="208" t="s">
        <v>254</v>
      </c>
      <c r="C21" s="209" t="s">
        <v>255</v>
      </c>
      <c r="D21" s="210" t="s">
        <v>235</v>
      </c>
      <c r="E21" s="211">
        <v>1</v>
      </c>
      <c r="F21" s="666"/>
      <c r="G21" s="212">
        <f>E21*F21</f>
        <v>0</v>
      </c>
      <c r="H21" s="213">
        <v>0</v>
      </c>
      <c r="I21" s="214">
        <f>E21*H21</f>
        <v>0</v>
      </c>
      <c r="J21" s="213"/>
      <c r="K21" s="214">
        <f>E21*J21</f>
        <v>0</v>
      </c>
      <c r="O21" s="206">
        <v>2</v>
      </c>
      <c r="AA21" s="179">
        <v>12</v>
      </c>
      <c r="AB21" s="179">
        <v>0</v>
      </c>
      <c r="AC21" s="179">
        <v>14</v>
      </c>
      <c r="AZ21" s="179">
        <v>1</v>
      </c>
      <c r="BA21" s="179">
        <f>IF(AZ21=1,G21,0)</f>
        <v>0</v>
      </c>
      <c r="BB21" s="179">
        <f>IF(AZ21=2,G21,0)</f>
        <v>0</v>
      </c>
      <c r="BC21" s="179">
        <f>IF(AZ21=3,G21,0)</f>
        <v>0</v>
      </c>
      <c r="BD21" s="179">
        <f>IF(AZ21=4,G21,0)</f>
        <v>0</v>
      </c>
      <c r="BE21" s="179">
        <f>IF(AZ21=5,G21,0)</f>
        <v>0</v>
      </c>
      <c r="CA21" s="206">
        <v>12</v>
      </c>
      <c r="CB21" s="206">
        <v>0</v>
      </c>
    </row>
    <row r="22" spans="1:80" ht="33.75" customHeight="1" x14ac:dyDescent="0.2">
      <c r="A22" s="215"/>
      <c r="B22" s="216"/>
      <c r="C22" s="682" t="s">
        <v>256</v>
      </c>
      <c r="D22" s="683"/>
      <c r="E22" s="683"/>
      <c r="F22" s="685"/>
      <c r="G22" s="684"/>
      <c r="I22" s="217"/>
      <c r="K22" s="217"/>
      <c r="L22" s="218" t="s">
        <v>256</v>
      </c>
      <c r="O22" s="206">
        <v>3</v>
      </c>
    </row>
    <row r="23" spans="1:80" x14ac:dyDescent="0.2">
      <c r="A23" s="207">
        <v>9</v>
      </c>
      <c r="B23" s="208" t="s">
        <v>257</v>
      </c>
      <c r="C23" s="209" t="s">
        <v>258</v>
      </c>
      <c r="D23" s="210" t="s">
        <v>235</v>
      </c>
      <c r="E23" s="211">
        <v>1</v>
      </c>
      <c r="F23" s="666"/>
      <c r="G23" s="212">
        <f>E23*F23</f>
        <v>0</v>
      </c>
      <c r="H23" s="213">
        <v>0</v>
      </c>
      <c r="I23" s="214">
        <f>E23*H23</f>
        <v>0</v>
      </c>
      <c r="J23" s="213"/>
      <c r="K23" s="214">
        <f>E23*J23</f>
        <v>0</v>
      </c>
      <c r="O23" s="206">
        <v>2</v>
      </c>
      <c r="AA23" s="179">
        <v>12</v>
      </c>
      <c r="AB23" s="179">
        <v>0</v>
      </c>
      <c r="AC23" s="179">
        <v>6</v>
      </c>
      <c r="AZ23" s="179">
        <v>1</v>
      </c>
      <c r="BA23" s="179">
        <f>IF(AZ23=1,G23,0)</f>
        <v>0</v>
      </c>
      <c r="BB23" s="179">
        <f>IF(AZ23=2,G23,0)</f>
        <v>0</v>
      </c>
      <c r="BC23" s="179">
        <f>IF(AZ23=3,G23,0)</f>
        <v>0</v>
      </c>
      <c r="BD23" s="179">
        <f>IF(AZ23=4,G23,0)</f>
        <v>0</v>
      </c>
      <c r="BE23" s="179">
        <f>IF(AZ23=5,G23,0)</f>
        <v>0</v>
      </c>
      <c r="CA23" s="206">
        <v>12</v>
      </c>
      <c r="CB23" s="206">
        <v>0</v>
      </c>
    </row>
    <row r="24" spans="1:80" ht="45" customHeight="1" x14ac:dyDescent="0.2">
      <c r="A24" s="215"/>
      <c r="B24" s="216"/>
      <c r="C24" s="682" t="s">
        <v>259</v>
      </c>
      <c r="D24" s="683"/>
      <c r="E24" s="683"/>
      <c r="F24" s="685"/>
      <c r="G24" s="684"/>
      <c r="I24" s="217"/>
      <c r="K24" s="217"/>
      <c r="L24" s="218" t="s">
        <v>259</v>
      </c>
      <c r="O24" s="206">
        <v>3</v>
      </c>
    </row>
    <row r="25" spans="1:80" x14ac:dyDescent="0.2">
      <c r="A25" s="207">
        <v>10</v>
      </c>
      <c r="B25" s="208" t="s">
        <v>260</v>
      </c>
      <c r="C25" s="209" t="s">
        <v>261</v>
      </c>
      <c r="D25" s="210" t="s">
        <v>235</v>
      </c>
      <c r="E25" s="211">
        <v>1</v>
      </c>
      <c r="F25" s="666"/>
      <c r="G25" s="212">
        <f>E25*F25</f>
        <v>0</v>
      </c>
      <c r="H25" s="213">
        <v>0</v>
      </c>
      <c r="I25" s="214">
        <f>E25*H25</f>
        <v>0</v>
      </c>
      <c r="J25" s="213"/>
      <c r="K25" s="214">
        <f>E25*J25</f>
        <v>0</v>
      </c>
      <c r="O25" s="206">
        <v>2</v>
      </c>
      <c r="AA25" s="179">
        <v>12</v>
      </c>
      <c r="AB25" s="179">
        <v>0</v>
      </c>
      <c r="AC25" s="179">
        <v>15</v>
      </c>
      <c r="AZ25" s="179">
        <v>1</v>
      </c>
      <c r="BA25" s="179">
        <f>IF(AZ25=1,G25,0)</f>
        <v>0</v>
      </c>
      <c r="BB25" s="179">
        <f>IF(AZ25=2,G25,0)</f>
        <v>0</v>
      </c>
      <c r="BC25" s="179">
        <f>IF(AZ25=3,G25,0)</f>
        <v>0</v>
      </c>
      <c r="BD25" s="179">
        <f>IF(AZ25=4,G25,0)</f>
        <v>0</v>
      </c>
      <c r="BE25" s="179">
        <f>IF(AZ25=5,G25,0)</f>
        <v>0</v>
      </c>
      <c r="CA25" s="206">
        <v>12</v>
      </c>
      <c r="CB25" s="206">
        <v>0</v>
      </c>
    </row>
    <row r="26" spans="1:80" ht="33.75" customHeight="1" x14ac:dyDescent="0.2">
      <c r="A26" s="215"/>
      <c r="B26" s="216"/>
      <c r="C26" s="656" t="s">
        <v>126</v>
      </c>
      <c r="D26" s="657"/>
      <c r="E26" s="657"/>
      <c r="F26" s="668"/>
      <c r="G26" s="658"/>
      <c r="I26" s="217"/>
      <c r="K26" s="217"/>
      <c r="L26" s="218" t="s">
        <v>126</v>
      </c>
      <c r="O26" s="206">
        <v>3</v>
      </c>
    </row>
    <row r="27" spans="1:80" x14ac:dyDescent="0.2">
      <c r="A27" s="215"/>
      <c r="B27" s="216"/>
      <c r="C27" s="682"/>
      <c r="D27" s="683"/>
      <c r="E27" s="683"/>
      <c r="F27" s="685"/>
      <c r="G27" s="684"/>
      <c r="I27" s="217"/>
      <c r="K27" s="217"/>
      <c r="L27" s="218"/>
      <c r="O27" s="206">
        <v>3</v>
      </c>
    </row>
    <row r="28" spans="1:80" x14ac:dyDescent="0.2">
      <c r="A28" s="207">
        <v>11</v>
      </c>
      <c r="B28" s="208" t="s">
        <v>262</v>
      </c>
      <c r="C28" s="209" t="s">
        <v>263</v>
      </c>
      <c r="D28" s="210" t="s">
        <v>235</v>
      </c>
      <c r="E28" s="211">
        <v>1</v>
      </c>
      <c r="F28" s="666"/>
      <c r="G28" s="212">
        <f>E28*F28</f>
        <v>0</v>
      </c>
      <c r="H28" s="213">
        <v>0</v>
      </c>
      <c r="I28" s="214">
        <f>E28*H28</f>
        <v>0</v>
      </c>
      <c r="J28" s="213"/>
      <c r="K28" s="214">
        <f>E28*J28</f>
        <v>0</v>
      </c>
      <c r="O28" s="206">
        <v>2</v>
      </c>
      <c r="AA28" s="179">
        <v>12</v>
      </c>
      <c r="AB28" s="179">
        <v>0</v>
      </c>
      <c r="AC28" s="179">
        <v>8</v>
      </c>
      <c r="AZ28" s="179">
        <v>1</v>
      </c>
      <c r="BA28" s="179">
        <f>IF(AZ28=1,G28,0)</f>
        <v>0</v>
      </c>
      <c r="BB28" s="179">
        <f>IF(AZ28=2,G28,0)</f>
        <v>0</v>
      </c>
      <c r="BC28" s="179">
        <f>IF(AZ28=3,G28,0)</f>
        <v>0</v>
      </c>
      <c r="BD28" s="179">
        <f>IF(AZ28=4,G28,0)</f>
        <v>0</v>
      </c>
      <c r="BE28" s="179">
        <f>IF(AZ28=5,G28,0)</f>
        <v>0</v>
      </c>
      <c r="CA28" s="206">
        <v>12</v>
      </c>
      <c r="CB28" s="206">
        <v>0</v>
      </c>
    </row>
    <row r="29" spans="1:80" ht="48" customHeight="1" x14ac:dyDescent="0.2">
      <c r="A29" s="215"/>
      <c r="B29" s="216"/>
      <c r="C29" s="656" t="s">
        <v>264</v>
      </c>
      <c r="D29" s="657"/>
      <c r="E29" s="657"/>
      <c r="F29" s="668"/>
      <c r="G29" s="658"/>
      <c r="I29" s="217"/>
      <c r="K29" s="217"/>
      <c r="L29" s="218" t="s">
        <v>264</v>
      </c>
      <c r="O29" s="206">
        <v>3</v>
      </c>
    </row>
    <row r="30" spans="1:80" ht="0.6" customHeight="1" x14ac:dyDescent="0.2">
      <c r="A30" s="215"/>
      <c r="B30" s="216"/>
      <c r="C30" s="656"/>
      <c r="D30" s="657"/>
      <c r="E30" s="657"/>
      <c r="F30" s="668"/>
      <c r="G30" s="658"/>
      <c r="I30" s="217"/>
      <c r="K30" s="217"/>
      <c r="L30" s="218"/>
      <c r="O30" s="206">
        <v>3</v>
      </c>
    </row>
    <row r="31" spans="1:80" ht="12.75" hidden="1" customHeight="1" x14ac:dyDescent="0.2">
      <c r="A31" s="215"/>
      <c r="B31" s="216"/>
      <c r="C31" s="656"/>
      <c r="D31" s="657"/>
      <c r="E31" s="657"/>
      <c r="F31" s="668"/>
      <c r="G31" s="658"/>
      <c r="I31" s="217"/>
      <c r="K31" s="217"/>
      <c r="L31" s="218"/>
      <c r="O31" s="206">
        <v>3</v>
      </c>
    </row>
    <row r="32" spans="1:80" ht="12.75" hidden="1" customHeight="1" x14ac:dyDescent="0.2">
      <c r="A32" s="215"/>
      <c r="B32" s="216"/>
      <c r="C32" s="656"/>
      <c r="D32" s="657"/>
      <c r="E32" s="657"/>
      <c r="F32" s="668"/>
      <c r="G32" s="658"/>
      <c r="I32" s="217"/>
      <c r="K32" s="217"/>
      <c r="L32" s="218"/>
      <c r="O32" s="206">
        <v>3</v>
      </c>
    </row>
    <row r="33" spans="1:80" ht="12.75" hidden="1" customHeight="1" x14ac:dyDescent="0.2">
      <c r="A33" s="215"/>
      <c r="B33" s="216"/>
      <c r="C33" s="656"/>
      <c r="D33" s="657"/>
      <c r="E33" s="657"/>
      <c r="F33" s="668"/>
      <c r="G33" s="658"/>
      <c r="I33" s="217"/>
      <c r="K33" s="217"/>
      <c r="L33" s="218"/>
      <c r="O33" s="206">
        <v>3</v>
      </c>
    </row>
    <row r="34" spans="1:80" ht="12.75" hidden="1" customHeight="1" x14ac:dyDescent="0.2">
      <c r="A34" s="215"/>
      <c r="B34" s="216"/>
      <c r="C34" s="656"/>
      <c r="D34" s="657"/>
      <c r="E34" s="657"/>
      <c r="F34" s="668"/>
      <c r="G34" s="658"/>
      <c r="I34" s="217"/>
      <c r="K34" s="217"/>
      <c r="L34" s="218"/>
      <c r="O34" s="206">
        <v>3</v>
      </c>
    </row>
    <row r="35" spans="1:80" ht="12.75" hidden="1" customHeight="1" x14ac:dyDescent="0.2">
      <c r="A35" s="215"/>
      <c r="B35" s="216"/>
      <c r="C35" s="656"/>
      <c r="D35" s="657"/>
      <c r="E35" s="657"/>
      <c r="F35" s="668"/>
      <c r="G35" s="658"/>
      <c r="I35" s="217"/>
      <c r="K35" s="217"/>
      <c r="L35" s="218"/>
      <c r="O35" s="206">
        <v>3</v>
      </c>
    </row>
    <row r="36" spans="1:80" ht="12.75" hidden="1" customHeight="1" x14ac:dyDescent="0.2">
      <c r="A36" s="215"/>
      <c r="B36" s="216"/>
      <c r="C36" s="656"/>
      <c r="D36" s="657"/>
      <c r="E36" s="657"/>
      <c r="F36" s="668"/>
      <c r="G36" s="658"/>
      <c r="I36" s="217"/>
      <c r="K36" s="217"/>
      <c r="L36" s="218"/>
      <c r="O36" s="206">
        <v>3</v>
      </c>
    </row>
    <row r="37" spans="1:80" ht="12.75" hidden="1" customHeight="1" x14ac:dyDescent="0.2">
      <c r="A37" s="215"/>
      <c r="B37" s="216"/>
      <c r="C37" s="682"/>
      <c r="D37" s="683"/>
      <c r="E37" s="683"/>
      <c r="F37" s="685"/>
      <c r="G37" s="684"/>
      <c r="I37" s="217"/>
      <c r="K37" s="217"/>
      <c r="L37" s="218"/>
      <c r="O37" s="206">
        <v>3</v>
      </c>
    </row>
    <row r="38" spans="1:80" ht="22.5" x14ac:dyDescent="0.2">
      <c r="A38" s="207">
        <v>12</v>
      </c>
      <c r="B38" s="208" t="s">
        <v>127</v>
      </c>
      <c r="C38" s="209" t="s">
        <v>128</v>
      </c>
      <c r="D38" s="210" t="s">
        <v>235</v>
      </c>
      <c r="E38" s="211">
        <v>1</v>
      </c>
      <c r="F38" s="666"/>
      <c r="G38" s="212">
        <f>E38*F38</f>
        <v>0</v>
      </c>
      <c r="H38" s="213">
        <v>0</v>
      </c>
      <c r="I38" s="214">
        <f>E38*H38</f>
        <v>0</v>
      </c>
      <c r="J38" s="213"/>
      <c r="K38" s="214">
        <f>E38*J38</f>
        <v>0</v>
      </c>
      <c r="O38" s="206">
        <v>2</v>
      </c>
      <c r="AA38" s="179">
        <v>12</v>
      </c>
      <c r="AB38" s="179">
        <v>0</v>
      </c>
      <c r="AC38" s="179">
        <v>19</v>
      </c>
      <c r="AZ38" s="179">
        <v>1</v>
      </c>
      <c r="BA38" s="179">
        <f>IF(AZ38=1,G38,0)</f>
        <v>0</v>
      </c>
      <c r="BB38" s="179">
        <f>IF(AZ38=2,G38,0)</f>
        <v>0</v>
      </c>
      <c r="BC38" s="179">
        <f>IF(AZ38=3,G38,0)</f>
        <v>0</v>
      </c>
      <c r="BD38" s="179">
        <f>IF(AZ38=4,G38,0)</f>
        <v>0</v>
      </c>
      <c r="BE38" s="179">
        <f>IF(AZ38=5,G38,0)</f>
        <v>0</v>
      </c>
      <c r="CA38" s="206">
        <v>12</v>
      </c>
      <c r="CB38" s="206">
        <v>0</v>
      </c>
    </row>
    <row r="39" spans="1:80" ht="6" customHeight="1" x14ac:dyDescent="0.2">
      <c r="A39" s="215"/>
      <c r="B39" s="216"/>
      <c r="C39" s="656"/>
      <c r="D39" s="657"/>
      <c r="E39" s="657"/>
      <c r="F39" s="668"/>
      <c r="G39" s="658"/>
      <c r="I39" s="217"/>
      <c r="K39" s="217"/>
      <c r="L39" s="218"/>
      <c r="O39" s="206">
        <v>3</v>
      </c>
    </row>
    <row r="40" spans="1:80" ht="12.75" hidden="1" customHeight="1" x14ac:dyDescent="0.2">
      <c r="A40" s="215"/>
      <c r="B40" s="216"/>
      <c r="C40" s="656"/>
      <c r="D40" s="657"/>
      <c r="E40" s="657"/>
      <c r="F40" s="668"/>
      <c r="G40" s="658"/>
      <c r="I40" s="217"/>
      <c r="K40" s="217"/>
      <c r="L40" s="218"/>
      <c r="O40" s="206">
        <v>3</v>
      </c>
    </row>
    <row r="41" spans="1:80" ht="12.75" hidden="1" customHeight="1" x14ac:dyDescent="0.2">
      <c r="A41" s="215"/>
      <c r="B41" s="216"/>
      <c r="C41" s="656"/>
      <c r="D41" s="657"/>
      <c r="E41" s="657"/>
      <c r="F41" s="668"/>
      <c r="G41" s="658"/>
      <c r="I41" s="217"/>
      <c r="K41" s="217"/>
      <c r="L41" s="218"/>
      <c r="O41" s="206">
        <v>3</v>
      </c>
    </row>
    <row r="42" spans="1:80" ht="12.75" hidden="1" customHeight="1" x14ac:dyDescent="0.2">
      <c r="A42" s="215"/>
      <c r="B42" s="216"/>
      <c r="C42" s="656"/>
      <c r="D42" s="657"/>
      <c r="E42" s="657"/>
      <c r="F42" s="668"/>
      <c r="G42" s="658"/>
      <c r="I42" s="217"/>
      <c r="K42" s="217"/>
      <c r="L42" s="218"/>
      <c r="O42" s="206">
        <v>3</v>
      </c>
    </row>
    <row r="43" spans="1:80" ht="12.75" hidden="1" customHeight="1" x14ac:dyDescent="0.2">
      <c r="A43" s="215"/>
      <c r="B43" s="216"/>
      <c r="C43" s="656"/>
      <c r="D43" s="657"/>
      <c r="E43" s="657"/>
      <c r="F43" s="668"/>
      <c r="G43" s="658"/>
      <c r="I43" s="217"/>
      <c r="K43" s="217"/>
      <c r="L43" s="218"/>
      <c r="O43" s="206">
        <v>3</v>
      </c>
    </row>
    <row r="44" spans="1:80" ht="12.75" hidden="1" customHeight="1" x14ac:dyDescent="0.2">
      <c r="A44" s="215"/>
      <c r="B44" s="216"/>
      <c r="C44" s="656"/>
      <c r="D44" s="657"/>
      <c r="E44" s="657"/>
      <c r="F44" s="668"/>
      <c r="G44" s="658"/>
      <c r="I44" s="217"/>
      <c r="K44" s="217"/>
      <c r="L44" s="218"/>
      <c r="O44" s="206">
        <v>3</v>
      </c>
    </row>
    <row r="45" spans="1:80" ht="12.75" hidden="1" customHeight="1" x14ac:dyDescent="0.2">
      <c r="A45" s="215"/>
      <c r="B45" s="216"/>
      <c r="C45" s="656"/>
      <c r="D45" s="657"/>
      <c r="E45" s="657"/>
      <c r="F45" s="668"/>
      <c r="G45" s="658"/>
      <c r="I45" s="217"/>
      <c r="K45" s="217"/>
      <c r="L45" s="218"/>
      <c r="O45" s="206">
        <v>3</v>
      </c>
    </row>
    <row r="46" spans="1:80" ht="12.75" hidden="1" customHeight="1" x14ac:dyDescent="0.2">
      <c r="A46" s="215"/>
      <c r="B46" s="216"/>
      <c r="C46" s="656"/>
      <c r="D46" s="657"/>
      <c r="E46" s="657"/>
      <c r="F46" s="668"/>
      <c r="G46" s="658"/>
      <c r="I46" s="217"/>
      <c r="K46" s="217"/>
      <c r="L46" s="218"/>
      <c r="O46" s="206">
        <v>3</v>
      </c>
    </row>
    <row r="47" spans="1:80" ht="12.75" hidden="1" customHeight="1" x14ac:dyDescent="0.2">
      <c r="A47" s="215"/>
      <c r="B47" s="216"/>
      <c r="C47" s="682"/>
      <c r="D47" s="683"/>
      <c r="E47" s="683"/>
      <c r="F47" s="685"/>
      <c r="G47" s="684"/>
      <c r="I47" s="217"/>
      <c r="K47" s="217"/>
      <c r="L47" s="218"/>
      <c r="O47" s="206">
        <v>3</v>
      </c>
    </row>
    <row r="48" spans="1:80" ht="22.5" x14ac:dyDescent="0.2">
      <c r="A48" s="207">
        <v>13</v>
      </c>
      <c r="B48" s="208" t="s">
        <v>265</v>
      </c>
      <c r="C48" s="209" t="s">
        <v>266</v>
      </c>
      <c r="D48" s="210" t="s">
        <v>235</v>
      </c>
      <c r="E48" s="211">
        <v>1</v>
      </c>
      <c r="F48" s="666"/>
      <c r="G48" s="212">
        <f>E48*F48</f>
        <v>0</v>
      </c>
      <c r="H48" s="213">
        <v>0</v>
      </c>
      <c r="I48" s="214">
        <f>E48*H48</f>
        <v>0</v>
      </c>
      <c r="J48" s="213"/>
      <c r="K48" s="214">
        <f>E48*J48</f>
        <v>0</v>
      </c>
      <c r="O48" s="206">
        <v>2</v>
      </c>
      <c r="AA48" s="179">
        <v>12</v>
      </c>
      <c r="AB48" s="179">
        <v>0</v>
      </c>
      <c r="AC48" s="179">
        <v>16</v>
      </c>
      <c r="AZ48" s="179">
        <v>1</v>
      </c>
      <c r="BA48" s="179">
        <f>IF(AZ48=1,G48,0)</f>
        <v>0</v>
      </c>
      <c r="BB48" s="179">
        <f>IF(AZ48=2,G48,0)</f>
        <v>0</v>
      </c>
      <c r="BC48" s="179">
        <f>IF(AZ48=3,G48,0)</f>
        <v>0</v>
      </c>
      <c r="BD48" s="179">
        <f>IF(AZ48=4,G48,0)</f>
        <v>0</v>
      </c>
      <c r="BE48" s="179">
        <f>IF(AZ48=5,G48,0)</f>
        <v>0</v>
      </c>
      <c r="CA48" s="206">
        <v>12</v>
      </c>
      <c r="CB48" s="206">
        <v>0</v>
      </c>
    </row>
    <row r="49" spans="1:80" ht="4.1500000000000004" customHeight="1" x14ac:dyDescent="0.2">
      <c r="A49" s="215"/>
      <c r="B49" s="216"/>
      <c r="C49" s="656"/>
      <c r="D49" s="657"/>
      <c r="E49" s="657"/>
      <c r="F49" s="668"/>
      <c r="G49" s="658"/>
      <c r="I49" s="217"/>
      <c r="K49" s="217"/>
      <c r="L49" s="218"/>
      <c r="O49" s="206">
        <v>3</v>
      </c>
    </row>
    <row r="50" spans="1:80" ht="12.75" hidden="1" customHeight="1" x14ac:dyDescent="0.2">
      <c r="A50" s="215"/>
      <c r="B50" s="216"/>
      <c r="C50" s="656"/>
      <c r="D50" s="657"/>
      <c r="E50" s="657"/>
      <c r="F50" s="668"/>
      <c r="G50" s="658"/>
      <c r="I50" s="217"/>
      <c r="K50" s="217"/>
      <c r="L50" s="218"/>
      <c r="O50" s="206">
        <v>3</v>
      </c>
    </row>
    <row r="51" spans="1:80" ht="12.75" hidden="1" customHeight="1" x14ac:dyDescent="0.2">
      <c r="A51" s="215"/>
      <c r="B51" s="216"/>
      <c r="C51" s="656"/>
      <c r="D51" s="657"/>
      <c r="E51" s="657"/>
      <c r="F51" s="668"/>
      <c r="G51" s="658"/>
      <c r="I51" s="217"/>
      <c r="K51" s="217"/>
      <c r="L51" s="218"/>
      <c r="O51" s="206">
        <v>3</v>
      </c>
    </row>
    <row r="52" spans="1:80" ht="12.75" hidden="1" customHeight="1" x14ac:dyDescent="0.2">
      <c r="A52" s="215"/>
      <c r="B52" s="216"/>
      <c r="C52" s="656"/>
      <c r="D52" s="657"/>
      <c r="E52" s="657"/>
      <c r="F52" s="668"/>
      <c r="G52" s="658"/>
      <c r="I52" s="217"/>
      <c r="K52" s="217"/>
      <c r="L52" s="218"/>
      <c r="O52" s="206">
        <v>3</v>
      </c>
    </row>
    <row r="53" spans="1:80" ht="12.75" hidden="1" customHeight="1" x14ac:dyDescent="0.2">
      <c r="A53" s="215"/>
      <c r="B53" s="216"/>
      <c r="C53" s="656"/>
      <c r="D53" s="657"/>
      <c r="E53" s="657"/>
      <c r="F53" s="668"/>
      <c r="G53" s="658"/>
      <c r="I53" s="217"/>
      <c r="K53" s="217"/>
      <c r="L53" s="218"/>
      <c r="O53" s="206">
        <v>3</v>
      </c>
    </row>
    <row r="54" spans="1:80" ht="12.75" hidden="1" customHeight="1" x14ac:dyDescent="0.2">
      <c r="A54" s="215"/>
      <c r="B54" s="216"/>
      <c r="C54" s="656"/>
      <c r="D54" s="657"/>
      <c r="E54" s="657"/>
      <c r="F54" s="668"/>
      <c r="G54" s="658"/>
      <c r="I54" s="217"/>
      <c r="K54" s="217"/>
      <c r="L54" s="218"/>
      <c r="O54" s="206">
        <v>3</v>
      </c>
    </row>
    <row r="55" spans="1:80" ht="12.75" hidden="1" customHeight="1" x14ac:dyDescent="0.2">
      <c r="A55" s="215"/>
      <c r="B55" s="216"/>
      <c r="C55" s="656"/>
      <c r="D55" s="657"/>
      <c r="E55" s="657"/>
      <c r="F55" s="668"/>
      <c r="G55" s="658"/>
      <c r="I55" s="217"/>
      <c r="K55" s="217"/>
      <c r="L55" s="218"/>
      <c r="O55" s="206">
        <v>3</v>
      </c>
    </row>
    <row r="56" spans="1:80" ht="12.75" hidden="1" customHeight="1" x14ac:dyDescent="0.2">
      <c r="A56" s="215"/>
      <c r="B56" s="216"/>
      <c r="C56" s="656"/>
      <c r="D56" s="657"/>
      <c r="E56" s="657"/>
      <c r="F56" s="668"/>
      <c r="G56" s="658"/>
      <c r="I56" s="217"/>
      <c r="K56" s="217"/>
      <c r="L56" s="218"/>
      <c r="O56" s="206">
        <v>3</v>
      </c>
    </row>
    <row r="57" spans="1:80" ht="12.75" hidden="1" customHeight="1" x14ac:dyDescent="0.2">
      <c r="A57" s="215"/>
      <c r="B57" s="216"/>
      <c r="C57" s="682"/>
      <c r="D57" s="683"/>
      <c r="E57" s="683"/>
      <c r="F57" s="685"/>
      <c r="G57" s="684"/>
      <c r="I57" s="217"/>
      <c r="K57" s="217"/>
      <c r="L57" s="218"/>
      <c r="O57" s="206">
        <v>3</v>
      </c>
    </row>
    <row r="58" spans="1:80" ht="22.5" x14ac:dyDescent="0.2">
      <c r="A58" s="207">
        <v>14</v>
      </c>
      <c r="B58" s="208" t="s">
        <v>267</v>
      </c>
      <c r="C58" s="209" t="s">
        <v>268</v>
      </c>
      <c r="D58" s="210" t="s">
        <v>235</v>
      </c>
      <c r="E58" s="211">
        <v>1</v>
      </c>
      <c r="F58" s="666"/>
      <c r="G58" s="212">
        <f>E58*F58</f>
        <v>0</v>
      </c>
      <c r="H58" s="213">
        <v>0</v>
      </c>
      <c r="I58" s="214">
        <f>E58*H58</f>
        <v>0</v>
      </c>
      <c r="J58" s="213"/>
      <c r="K58" s="214">
        <f>E58*J58</f>
        <v>0</v>
      </c>
      <c r="O58" s="206">
        <v>2</v>
      </c>
      <c r="AA58" s="179">
        <v>12</v>
      </c>
      <c r="AB58" s="179">
        <v>0</v>
      </c>
      <c r="AC58" s="179">
        <v>17</v>
      </c>
      <c r="AZ58" s="179">
        <v>1</v>
      </c>
      <c r="BA58" s="179">
        <f>IF(AZ58=1,G58,0)</f>
        <v>0</v>
      </c>
      <c r="BB58" s="179">
        <f>IF(AZ58=2,G58,0)</f>
        <v>0</v>
      </c>
      <c r="BC58" s="179">
        <f>IF(AZ58=3,G58,0)</f>
        <v>0</v>
      </c>
      <c r="BD58" s="179">
        <f>IF(AZ58=4,G58,0)</f>
        <v>0</v>
      </c>
      <c r="BE58" s="179">
        <f>IF(AZ58=5,G58,0)</f>
        <v>0</v>
      </c>
      <c r="CA58" s="206">
        <v>12</v>
      </c>
      <c r="CB58" s="206">
        <v>0</v>
      </c>
    </row>
    <row r="59" spans="1:80" ht="4.9000000000000004" customHeight="1" x14ac:dyDescent="0.2">
      <c r="A59" s="215"/>
      <c r="B59" s="216"/>
      <c r="C59" s="656"/>
      <c r="D59" s="657"/>
      <c r="E59" s="657"/>
      <c r="F59" s="668"/>
      <c r="G59" s="658"/>
      <c r="I59" s="217"/>
      <c r="K59" s="217"/>
      <c r="L59" s="218"/>
      <c r="O59" s="206">
        <v>3</v>
      </c>
    </row>
    <row r="60" spans="1:80" ht="12.75" hidden="1" customHeight="1" x14ac:dyDescent="0.2">
      <c r="A60" s="215"/>
      <c r="B60" s="216"/>
      <c r="C60" s="656"/>
      <c r="D60" s="657"/>
      <c r="E60" s="657"/>
      <c r="F60" s="668"/>
      <c r="G60" s="658"/>
      <c r="I60" s="217"/>
      <c r="K60" s="217"/>
      <c r="L60" s="218"/>
      <c r="O60" s="206">
        <v>3</v>
      </c>
    </row>
    <row r="61" spans="1:80" ht="12.75" hidden="1" customHeight="1" x14ac:dyDescent="0.2">
      <c r="A61" s="215"/>
      <c r="B61" s="216"/>
      <c r="C61" s="656"/>
      <c r="D61" s="657"/>
      <c r="E61" s="657"/>
      <c r="F61" s="668"/>
      <c r="G61" s="658"/>
      <c r="I61" s="217"/>
      <c r="K61" s="217"/>
      <c r="L61" s="218"/>
      <c r="O61" s="206">
        <v>3</v>
      </c>
    </row>
    <row r="62" spans="1:80" ht="12.75" hidden="1" customHeight="1" x14ac:dyDescent="0.2">
      <c r="A62" s="215"/>
      <c r="B62" s="216"/>
      <c r="C62" s="656"/>
      <c r="D62" s="657"/>
      <c r="E62" s="657"/>
      <c r="F62" s="668"/>
      <c r="G62" s="658"/>
      <c r="I62" s="217"/>
      <c r="K62" s="217"/>
      <c r="L62" s="218"/>
      <c r="O62" s="206">
        <v>3</v>
      </c>
    </row>
    <row r="63" spans="1:80" ht="12.75" hidden="1" customHeight="1" x14ac:dyDescent="0.2">
      <c r="A63" s="215"/>
      <c r="B63" s="216"/>
      <c r="C63" s="656"/>
      <c r="D63" s="657"/>
      <c r="E63" s="657"/>
      <c r="F63" s="668"/>
      <c r="G63" s="658"/>
      <c r="I63" s="217"/>
      <c r="K63" s="217"/>
      <c r="L63" s="218"/>
      <c r="O63" s="206">
        <v>3</v>
      </c>
    </row>
    <row r="64" spans="1:80" ht="12.75" hidden="1" customHeight="1" x14ac:dyDescent="0.2">
      <c r="A64" s="215"/>
      <c r="B64" s="216"/>
      <c r="C64" s="656"/>
      <c r="D64" s="657"/>
      <c r="E64" s="657"/>
      <c r="F64" s="668"/>
      <c r="G64" s="658"/>
      <c r="I64" s="217"/>
      <c r="K64" s="217"/>
      <c r="L64" s="218"/>
      <c r="O64" s="206">
        <v>3</v>
      </c>
    </row>
    <row r="65" spans="1:80" ht="12.75" hidden="1" customHeight="1" x14ac:dyDescent="0.2">
      <c r="A65" s="215"/>
      <c r="B65" s="216"/>
      <c r="C65" s="656"/>
      <c r="D65" s="657"/>
      <c r="E65" s="657"/>
      <c r="F65" s="668"/>
      <c r="G65" s="658"/>
      <c r="I65" s="217"/>
      <c r="K65" s="217"/>
      <c r="L65" s="218"/>
      <c r="O65" s="206">
        <v>3</v>
      </c>
    </row>
    <row r="66" spans="1:80" ht="12.75" hidden="1" customHeight="1" x14ac:dyDescent="0.2">
      <c r="A66" s="215"/>
      <c r="B66" s="216"/>
      <c r="C66" s="656"/>
      <c r="D66" s="657"/>
      <c r="E66" s="657"/>
      <c r="F66" s="668"/>
      <c r="G66" s="658"/>
      <c r="I66" s="217"/>
      <c r="K66" s="217"/>
      <c r="L66" s="218"/>
      <c r="O66" s="206">
        <v>3</v>
      </c>
    </row>
    <row r="67" spans="1:80" ht="12.75" hidden="1" customHeight="1" x14ac:dyDescent="0.2">
      <c r="A67" s="215"/>
      <c r="B67" s="216"/>
      <c r="C67" s="682"/>
      <c r="D67" s="683"/>
      <c r="E67" s="683"/>
      <c r="F67" s="685"/>
      <c r="G67" s="684"/>
      <c r="I67" s="217"/>
      <c r="K67" s="217"/>
      <c r="L67" s="218"/>
      <c r="O67" s="206">
        <v>3</v>
      </c>
    </row>
    <row r="68" spans="1:80" x14ac:dyDescent="0.2">
      <c r="A68" s="207">
        <v>15</v>
      </c>
      <c r="B68" s="208" t="s">
        <v>269</v>
      </c>
      <c r="C68" s="209" t="s">
        <v>270</v>
      </c>
      <c r="D68" s="210" t="s">
        <v>235</v>
      </c>
      <c r="E68" s="211">
        <v>1</v>
      </c>
      <c r="F68" s="666"/>
      <c r="G68" s="212">
        <f>E68*F68</f>
        <v>0</v>
      </c>
      <c r="H68" s="213">
        <v>0</v>
      </c>
      <c r="I68" s="214">
        <f>E68*H68</f>
        <v>0</v>
      </c>
      <c r="J68" s="213"/>
      <c r="K68" s="214">
        <f>E68*J68</f>
        <v>0</v>
      </c>
      <c r="O68" s="206">
        <v>2</v>
      </c>
      <c r="AA68" s="179">
        <v>12</v>
      </c>
      <c r="AB68" s="179">
        <v>0</v>
      </c>
      <c r="AC68" s="179">
        <v>18</v>
      </c>
      <c r="AZ68" s="179">
        <v>1</v>
      </c>
      <c r="BA68" s="179">
        <f>IF(AZ68=1,G68,0)</f>
        <v>0</v>
      </c>
      <c r="BB68" s="179">
        <f>IF(AZ68=2,G68,0)</f>
        <v>0</v>
      </c>
      <c r="BC68" s="179">
        <f>IF(AZ68=3,G68,0)</f>
        <v>0</v>
      </c>
      <c r="BD68" s="179">
        <f>IF(AZ68=4,G68,0)</f>
        <v>0</v>
      </c>
      <c r="BE68" s="179">
        <f>IF(AZ68=5,G68,0)</f>
        <v>0</v>
      </c>
      <c r="CA68" s="206">
        <v>12</v>
      </c>
      <c r="CB68" s="206">
        <v>0</v>
      </c>
    </row>
    <row r="69" spans="1:80" ht="5.45" customHeight="1" x14ac:dyDescent="0.2">
      <c r="A69" s="215"/>
      <c r="B69" s="216"/>
      <c r="C69" s="656"/>
      <c r="D69" s="657"/>
      <c r="E69" s="657"/>
      <c r="F69" s="668"/>
      <c r="G69" s="658"/>
      <c r="I69" s="217"/>
      <c r="K69" s="217"/>
      <c r="L69" s="218"/>
      <c r="O69" s="206">
        <v>3</v>
      </c>
    </row>
    <row r="70" spans="1:80" ht="12.75" hidden="1" customHeight="1" x14ac:dyDescent="0.2">
      <c r="A70" s="215"/>
      <c r="B70" s="216"/>
      <c r="C70" s="656"/>
      <c r="D70" s="657"/>
      <c r="E70" s="657"/>
      <c r="F70" s="668"/>
      <c r="G70" s="658"/>
      <c r="I70" s="217"/>
      <c r="K70" s="217"/>
      <c r="L70" s="218"/>
      <c r="O70" s="206">
        <v>3</v>
      </c>
    </row>
    <row r="71" spans="1:80" ht="12.75" hidden="1" customHeight="1" x14ac:dyDescent="0.2">
      <c r="A71" s="215"/>
      <c r="B71" s="216"/>
      <c r="C71" s="656"/>
      <c r="D71" s="657"/>
      <c r="E71" s="657"/>
      <c r="F71" s="668"/>
      <c r="G71" s="658"/>
      <c r="I71" s="217"/>
      <c r="K71" s="217"/>
      <c r="L71" s="218"/>
      <c r="O71" s="206">
        <v>3</v>
      </c>
    </row>
    <row r="72" spans="1:80" ht="12.75" hidden="1" customHeight="1" x14ac:dyDescent="0.2">
      <c r="A72" s="215"/>
      <c r="B72" s="216"/>
      <c r="C72" s="656"/>
      <c r="D72" s="657"/>
      <c r="E72" s="657"/>
      <c r="F72" s="668"/>
      <c r="G72" s="658"/>
      <c r="I72" s="217"/>
      <c r="K72" s="217"/>
      <c r="L72" s="218"/>
      <c r="O72" s="206">
        <v>3</v>
      </c>
    </row>
    <row r="73" spans="1:80" ht="12.75" hidden="1" customHeight="1" x14ac:dyDescent="0.2">
      <c r="A73" s="215"/>
      <c r="B73" s="216"/>
      <c r="C73" s="656"/>
      <c r="D73" s="657"/>
      <c r="E73" s="657"/>
      <c r="F73" s="668"/>
      <c r="G73" s="658"/>
      <c r="I73" s="217"/>
      <c r="K73" s="217"/>
      <c r="L73" s="218"/>
      <c r="O73" s="206">
        <v>3</v>
      </c>
    </row>
    <row r="74" spans="1:80" ht="12.75" hidden="1" customHeight="1" x14ac:dyDescent="0.2">
      <c r="A74" s="215"/>
      <c r="B74" s="216"/>
      <c r="C74" s="656"/>
      <c r="D74" s="657"/>
      <c r="E74" s="657"/>
      <c r="F74" s="668"/>
      <c r="G74" s="658"/>
      <c r="I74" s="217"/>
      <c r="K74" s="217"/>
      <c r="L74" s="218"/>
      <c r="O74" s="206">
        <v>3</v>
      </c>
    </row>
    <row r="75" spans="1:80" ht="12.75" hidden="1" customHeight="1" x14ac:dyDescent="0.2">
      <c r="A75" s="215"/>
      <c r="B75" s="216"/>
      <c r="C75" s="656"/>
      <c r="D75" s="657"/>
      <c r="E75" s="657"/>
      <c r="F75" s="668"/>
      <c r="G75" s="658"/>
      <c r="I75" s="217"/>
      <c r="K75" s="217"/>
      <c r="L75" s="218"/>
      <c r="O75" s="206">
        <v>3</v>
      </c>
    </row>
    <row r="76" spans="1:80" ht="12.75" hidden="1" customHeight="1" x14ac:dyDescent="0.2">
      <c r="A76" s="215"/>
      <c r="B76" s="216"/>
      <c r="C76" s="656"/>
      <c r="D76" s="657"/>
      <c r="E76" s="657"/>
      <c r="F76" s="668"/>
      <c r="G76" s="658"/>
      <c r="I76" s="217"/>
      <c r="K76" s="217"/>
      <c r="L76" s="218"/>
      <c r="O76" s="206">
        <v>3</v>
      </c>
    </row>
    <row r="77" spans="1:80" ht="12.75" hidden="1" customHeight="1" x14ac:dyDescent="0.2">
      <c r="A77" s="215"/>
      <c r="B77" s="216"/>
      <c r="C77" s="682"/>
      <c r="D77" s="683"/>
      <c r="E77" s="683"/>
      <c r="F77" s="685"/>
      <c r="G77" s="684"/>
      <c r="I77" s="217"/>
      <c r="K77" s="217"/>
      <c r="L77" s="218"/>
      <c r="O77" s="206">
        <v>3</v>
      </c>
    </row>
    <row r="78" spans="1:80" ht="12.75" hidden="1" customHeight="1" x14ac:dyDescent="0.2">
      <c r="A78" s="207"/>
      <c r="B78" s="208"/>
      <c r="C78" s="209"/>
      <c r="D78" s="210"/>
      <c r="E78" s="211"/>
      <c r="F78" s="666"/>
      <c r="G78" s="212"/>
      <c r="H78" s="213"/>
      <c r="I78" s="214"/>
      <c r="J78" s="213"/>
      <c r="K78" s="214"/>
      <c r="O78" s="206"/>
      <c r="CA78" s="206"/>
      <c r="CB78" s="206"/>
    </row>
    <row r="79" spans="1:80" ht="5.45" hidden="1" customHeight="1" x14ac:dyDescent="0.2">
      <c r="A79" s="215"/>
      <c r="B79" s="216"/>
      <c r="C79" s="656"/>
      <c r="D79" s="657"/>
      <c r="E79" s="657"/>
      <c r="F79" s="668"/>
      <c r="G79" s="658"/>
      <c r="I79" s="217"/>
      <c r="K79" s="217"/>
      <c r="L79" s="218"/>
      <c r="O79" s="206">
        <v>3</v>
      </c>
    </row>
    <row r="80" spans="1:80" ht="12.75" hidden="1" customHeight="1" x14ac:dyDescent="0.2">
      <c r="A80" s="215"/>
      <c r="B80" s="216"/>
      <c r="C80" s="656"/>
      <c r="D80" s="657"/>
      <c r="E80" s="657"/>
      <c r="F80" s="668"/>
      <c r="G80" s="658"/>
      <c r="I80" s="217"/>
      <c r="K80" s="217"/>
      <c r="L80" s="218"/>
      <c r="O80" s="206">
        <v>3</v>
      </c>
    </row>
    <row r="81" spans="1:80" ht="12.75" hidden="1" customHeight="1" x14ac:dyDescent="0.2">
      <c r="A81" s="215"/>
      <c r="B81" s="216"/>
      <c r="C81" s="656"/>
      <c r="D81" s="657"/>
      <c r="E81" s="657"/>
      <c r="F81" s="668"/>
      <c r="G81" s="658"/>
      <c r="I81" s="217"/>
      <c r="K81" s="217"/>
      <c r="L81" s="218"/>
      <c r="O81" s="206">
        <v>3</v>
      </c>
    </row>
    <row r="82" spans="1:80" ht="12.75" hidden="1" customHeight="1" x14ac:dyDescent="0.2">
      <c r="A82" s="215"/>
      <c r="B82" s="216"/>
      <c r="C82" s="656"/>
      <c r="D82" s="657"/>
      <c r="E82" s="657"/>
      <c r="F82" s="668"/>
      <c r="G82" s="658"/>
      <c r="I82" s="217"/>
      <c r="K82" s="217"/>
      <c r="L82" s="218"/>
      <c r="O82" s="206">
        <v>3</v>
      </c>
    </row>
    <row r="83" spans="1:80" ht="12.75" hidden="1" customHeight="1" x14ac:dyDescent="0.2">
      <c r="A83" s="215"/>
      <c r="B83" s="216"/>
      <c r="C83" s="656"/>
      <c r="D83" s="657"/>
      <c r="E83" s="657"/>
      <c r="F83" s="668"/>
      <c r="G83" s="658"/>
      <c r="I83" s="217"/>
      <c r="K83" s="217"/>
      <c r="L83" s="218"/>
      <c r="O83" s="206">
        <v>3</v>
      </c>
    </row>
    <row r="84" spans="1:80" ht="12.75" hidden="1" customHeight="1" x14ac:dyDescent="0.2">
      <c r="A84" s="215"/>
      <c r="B84" s="216"/>
      <c r="C84" s="656"/>
      <c r="D84" s="657"/>
      <c r="E84" s="657"/>
      <c r="F84" s="668"/>
      <c r="G84" s="658"/>
      <c r="I84" s="217"/>
      <c r="K84" s="217"/>
      <c r="L84" s="218"/>
      <c r="O84" s="206">
        <v>3</v>
      </c>
    </row>
    <row r="85" spans="1:80" ht="12.75" hidden="1" customHeight="1" x14ac:dyDescent="0.2">
      <c r="A85" s="215"/>
      <c r="B85" s="216"/>
      <c r="C85" s="656"/>
      <c r="D85" s="657"/>
      <c r="E85" s="657"/>
      <c r="F85" s="668"/>
      <c r="G85" s="658"/>
      <c r="I85" s="217"/>
      <c r="K85" s="217"/>
      <c r="L85" s="218"/>
      <c r="O85" s="206">
        <v>3</v>
      </c>
    </row>
    <row r="86" spans="1:80" ht="12.75" hidden="1" customHeight="1" x14ac:dyDescent="0.2">
      <c r="A86" s="215"/>
      <c r="B86" s="216"/>
      <c r="C86" s="656"/>
      <c r="D86" s="657"/>
      <c r="E86" s="657"/>
      <c r="F86" s="668"/>
      <c r="G86" s="658"/>
      <c r="I86" s="217"/>
      <c r="K86" s="217"/>
      <c r="L86" s="218"/>
      <c r="O86" s="206">
        <v>3</v>
      </c>
    </row>
    <row r="87" spans="1:80" ht="12.75" hidden="1" customHeight="1" x14ac:dyDescent="0.2">
      <c r="A87" s="215"/>
      <c r="B87" s="216"/>
      <c r="C87" s="682"/>
      <c r="D87" s="683"/>
      <c r="E87" s="683"/>
      <c r="F87" s="685"/>
      <c r="G87" s="684"/>
      <c r="I87" s="217"/>
      <c r="K87" s="217"/>
      <c r="L87" s="218"/>
      <c r="O87" s="206">
        <v>3</v>
      </c>
    </row>
    <row r="88" spans="1:80" x14ac:dyDescent="0.2">
      <c r="A88" s="224"/>
      <c r="B88" s="225" t="s">
        <v>223</v>
      </c>
      <c r="C88" s="226" t="s">
        <v>232</v>
      </c>
      <c r="D88" s="227"/>
      <c r="E88" s="228"/>
      <c r="F88" s="669"/>
      <c r="G88" s="229">
        <f>SUM(G7:G87)</f>
        <v>0</v>
      </c>
      <c r="H88" s="230"/>
      <c r="I88" s="231">
        <f>SUM(I7:I87)</f>
        <v>0</v>
      </c>
      <c r="J88" s="230"/>
      <c r="K88" s="231">
        <f>SUM(K7:K87)</f>
        <v>0</v>
      </c>
      <c r="O88" s="206">
        <v>4</v>
      </c>
      <c r="BA88" s="232">
        <f>SUM(BA7:BA87)</f>
        <v>0</v>
      </c>
      <c r="BB88" s="232">
        <f>SUM(BB7:BB87)</f>
        <v>0</v>
      </c>
      <c r="BC88" s="232">
        <f>SUM(BC7:BC87)</f>
        <v>0</v>
      </c>
      <c r="BD88" s="232">
        <f>SUM(BD7:BD87)</f>
        <v>0</v>
      </c>
      <c r="BE88" s="232">
        <f>SUM(BE7:BE87)</f>
        <v>0</v>
      </c>
    </row>
    <row r="89" spans="1:80" x14ac:dyDescent="0.2">
      <c r="A89" s="196" t="s">
        <v>220</v>
      </c>
      <c r="B89" s="197" t="s">
        <v>271</v>
      </c>
      <c r="C89" s="198" t="s">
        <v>272</v>
      </c>
      <c r="D89" s="199"/>
      <c r="E89" s="200"/>
      <c r="F89" s="665"/>
      <c r="G89" s="201"/>
      <c r="H89" s="202"/>
      <c r="I89" s="203"/>
      <c r="J89" s="204"/>
      <c r="K89" s="205"/>
      <c r="O89" s="206">
        <v>1</v>
      </c>
    </row>
    <row r="90" spans="1:80" x14ac:dyDescent="0.2">
      <c r="A90" s="207">
        <v>16</v>
      </c>
      <c r="B90" s="208" t="s">
        <v>274</v>
      </c>
      <c r="C90" s="209" t="s">
        <v>275</v>
      </c>
      <c r="D90" s="210" t="s">
        <v>235</v>
      </c>
      <c r="E90" s="211">
        <v>1</v>
      </c>
      <c r="F90" s="666"/>
      <c r="G90" s="212">
        <f>E90*F90</f>
        <v>0</v>
      </c>
      <c r="H90" s="213">
        <v>0</v>
      </c>
      <c r="I90" s="214">
        <f>E90*H90</f>
        <v>0</v>
      </c>
      <c r="J90" s="213"/>
      <c r="K90" s="214">
        <f>E90*J90</f>
        <v>0</v>
      </c>
      <c r="O90" s="206">
        <v>2</v>
      </c>
      <c r="AA90" s="179">
        <v>12</v>
      </c>
      <c r="AB90" s="179">
        <v>0</v>
      </c>
      <c r="AC90" s="179">
        <v>9</v>
      </c>
      <c r="AZ90" s="179">
        <v>1</v>
      </c>
      <c r="BA90" s="179">
        <f>IF(AZ90=1,G90,0)</f>
        <v>0</v>
      </c>
      <c r="BB90" s="179">
        <f>IF(AZ90=2,G90,0)</f>
        <v>0</v>
      </c>
      <c r="BC90" s="179">
        <f>IF(AZ90=3,G90,0)</f>
        <v>0</v>
      </c>
      <c r="BD90" s="179">
        <f>IF(AZ90=4,G90,0)</f>
        <v>0</v>
      </c>
      <c r="BE90" s="179">
        <f>IF(AZ90=5,G90,0)</f>
        <v>0</v>
      </c>
      <c r="CA90" s="206">
        <v>12</v>
      </c>
      <c r="CB90" s="206">
        <v>0</v>
      </c>
    </row>
    <row r="91" spans="1:80" ht="81" customHeight="1" x14ac:dyDescent="0.2">
      <c r="A91" s="215"/>
      <c r="B91" s="216"/>
      <c r="C91" s="682" t="s">
        <v>276</v>
      </c>
      <c r="D91" s="683"/>
      <c r="E91" s="683"/>
      <c r="F91" s="685"/>
      <c r="G91" s="684"/>
      <c r="I91" s="217"/>
      <c r="K91" s="217"/>
      <c r="L91" s="218" t="s">
        <v>276</v>
      </c>
      <c r="O91" s="206">
        <v>3</v>
      </c>
    </row>
    <row r="92" spans="1:80" x14ac:dyDescent="0.2">
      <c r="A92" s="207">
        <v>17</v>
      </c>
      <c r="B92" s="208" t="s">
        <v>277</v>
      </c>
      <c r="C92" s="209" t="s">
        <v>278</v>
      </c>
      <c r="D92" s="210" t="s">
        <v>235</v>
      </c>
      <c r="E92" s="211">
        <v>1</v>
      </c>
      <c r="F92" s="666"/>
      <c r="G92" s="212">
        <f>E92*F92</f>
        <v>0</v>
      </c>
      <c r="H92" s="213">
        <v>0</v>
      </c>
      <c r="I92" s="214">
        <f>E92*H92</f>
        <v>0</v>
      </c>
      <c r="J92" s="213"/>
      <c r="K92" s="214">
        <f>E92*J92</f>
        <v>0</v>
      </c>
      <c r="O92" s="206">
        <v>2</v>
      </c>
      <c r="AA92" s="179">
        <v>12</v>
      </c>
      <c r="AB92" s="179">
        <v>0</v>
      </c>
      <c r="AC92" s="179">
        <v>10</v>
      </c>
      <c r="AZ92" s="179">
        <v>1</v>
      </c>
      <c r="BA92" s="179">
        <f>IF(AZ92=1,G92,0)</f>
        <v>0</v>
      </c>
      <c r="BB92" s="179">
        <f>IF(AZ92=2,G92,0)</f>
        <v>0</v>
      </c>
      <c r="BC92" s="179">
        <f>IF(AZ92=3,G92,0)</f>
        <v>0</v>
      </c>
      <c r="BD92" s="179">
        <f>IF(AZ92=4,G92,0)</f>
        <v>0</v>
      </c>
      <c r="BE92" s="179">
        <f>IF(AZ92=5,G92,0)</f>
        <v>0</v>
      </c>
      <c r="CA92" s="206">
        <v>12</v>
      </c>
      <c r="CB92" s="206">
        <v>0</v>
      </c>
    </row>
    <row r="93" spans="1:80" ht="69" customHeight="1" x14ac:dyDescent="0.2">
      <c r="A93" s="215"/>
      <c r="B93" s="216"/>
      <c r="C93" s="682" t="s">
        <v>279</v>
      </c>
      <c r="D93" s="683"/>
      <c r="E93" s="683"/>
      <c r="F93" s="685"/>
      <c r="G93" s="684"/>
      <c r="I93" s="217"/>
      <c r="K93" s="217"/>
      <c r="L93" s="218" t="s">
        <v>279</v>
      </c>
      <c r="O93" s="206">
        <v>3</v>
      </c>
    </row>
    <row r="94" spans="1:80" x14ac:dyDescent="0.2">
      <c r="A94" s="207">
        <v>18</v>
      </c>
      <c r="B94" s="208" t="s">
        <v>280</v>
      </c>
      <c r="C94" s="209" t="s">
        <v>281</v>
      </c>
      <c r="D94" s="210" t="s">
        <v>235</v>
      </c>
      <c r="E94" s="211">
        <v>1</v>
      </c>
      <c r="F94" s="666"/>
      <c r="G94" s="212">
        <f>E94*F94</f>
        <v>0</v>
      </c>
      <c r="H94" s="213">
        <v>0</v>
      </c>
      <c r="I94" s="214">
        <f>E94*H94</f>
        <v>0</v>
      </c>
      <c r="J94" s="213"/>
      <c r="K94" s="214">
        <f>E94*J94</f>
        <v>0</v>
      </c>
      <c r="O94" s="206">
        <v>2</v>
      </c>
      <c r="AA94" s="179">
        <v>12</v>
      </c>
      <c r="AB94" s="179">
        <v>0</v>
      </c>
      <c r="AC94" s="179">
        <v>11</v>
      </c>
      <c r="AZ94" s="179">
        <v>1</v>
      </c>
      <c r="BA94" s="179">
        <f>IF(AZ94=1,G94,0)</f>
        <v>0</v>
      </c>
      <c r="BB94" s="179">
        <f>IF(AZ94=2,G94,0)</f>
        <v>0</v>
      </c>
      <c r="BC94" s="179">
        <f>IF(AZ94=3,G94,0)</f>
        <v>0</v>
      </c>
      <c r="BD94" s="179">
        <f>IF(AZ94=4,G94,0)</f>
        <v>0</v>
      </c>
      <c r="BE94" s="179">
        <f>IF(AZ94=5,G94,0)</f>
        <v>0</v>
      </c>
      <c r="CA94" s="206">
        <v>12</v>
      </c>
      <c r="CB94" s="206">
        <v>0</v>
      </c>
    </row>
    <row r="95" spans="1:80" ht="54.75" customHeight="1" x14ac:dyDescent="0.2">
      <c r="A95" s="215"/>
      <c r="B95" s="216"/>
      <c r="C95" s="682" t="s">
        <v>282</v>
      </c>
      <c r="D95" s="683"/>
      <c r="E95" s="683"/>
      <c r="F95" s="685"/>
      <c r="G95" s="684"/>
      <c r="I95" s="217"/>
      <c r="K95" s="217"/>
      <c r="L95" s="218" t="s">
        <v>282</v>
      </c>
      <c r="O95" s="206">
        <v>3</v>
      </c>
    </row>
    <row r="96" spans="1:80" x14ac:dyDescent="0.2">
      <c r="A96" s="224"/>
      <c r="B96" s="225" t="s">
        <v>223</v>
      </c>
      <c r="C96" s="226" t="s">
        <v>273</v>
      </c>
      <c r="D96" s="227"/>
      <c r="E96" s="228"/>
      <c r="F96" s="669"/>
      <c r="G96" s="229">
        <f>SUM(G89:G95)</f>
        <v>0</v>
      </c>
      <c r="H96" s="230"/>
      <c r="I96" s="231">
        <f>SUM(I89:I95)</f>
        <v>0</v>
      </c>
      <c r="J96" s="230"/>
      <c r="K96" s="231">
        <f>SUM(K89:K95)</f>
        <v>0</v>
      </c>
      <c r="O96" s="206">
        <v>4</v>
      </c>
      <c r="BA96" s="232">
        <f>SUM(BA89:BA95)</f>
        <v>0</v>
      </c>
      <c r="BB96" s="232">
        <f>SUM(BB89:BB95)</f>
        <v>0</v>
      </c>
      <c r="BC96" s="232">
        <f>SUM(BC89:BC95)</f>
        <v>0</v>
      </c>
      <c r="BD96" s="232">
        <f>SUM(BD89:BD95)</f>
        <v>0</v>
      </c>
      <c r="BE96" s="232">
        <f>SUM(BE89:BE95)</f>
        <v>0</v>
      </c>
    </row>
    <row r="97" spans="5:5" x14ac:dyDescent="0.2">
      <c r="E97" s="179"/>
    </row>
    <row r="98" spans="5:5" x14ac:dyDescent="0.2">
      <c r="E98" s="179"/>
    </row>
    <row r="99" spans="5:5" x14ac:dyDescent="0.2">
      <c r="E99" s="179"/>
    </row>
    <row r="100" spans="5:5" x14ac:dyDescent="0.2">
      <c r="E100" s="179"/>
    </row>
    <row r="101" spans="5:5" x14ac:dyDescent="0.2">
      <c r="E101" s="179"/>
    </row>
    <row r="102" spans="5:5" x14ac:dyDescent="0.2">
      <c r="E102" s="179"/>
    </row>
    <row r="103" spans="5:5" x14ac:dyDescent="0.2">
      <c r="E103" s="179"/>
    </row>
    <row r="104" spans="5:5" x14ac:dyDescent="0.2">
      <c r="E104" s="179"/>
    </row>
    <row r="105" spans="5:5" x14ac:dyDescent="0.2">
      <c r="E105" s="179"/>
    </row>
    <row r="106" spans="5:5" x14ac:dyDescent="0.2">
      <c r="E106" s="179"/>
    </row>
    <row r="107" spans="5:5" x14ac:dyDescent="0.2">
      <c r="E107" s="179"/>
    </row>
    <row r="108" spans="5:5" x14ac:dyDescent="0.2">
      <c r="E108" s="179"/>
    </row>
    <row r="109" spans="5:5" x14ac:dyDescent="0.2">
      <c r="E109" s="179"/>
    </row>
    <row r="110" spans="5:5" x14ac:dyDescent="0.2">
      <c r="E110" s="179"/>
    </row>
    <row r="111" spans="5:5" x14ac:dyDescent="0.2">
      <c r="E111" s="179"/>
    </row>
    <row r="112" spans="5:5" x14ac:dyDescent="0.2">
      <c r="E112" s="179"/>
    </row>
    <row r="113" spans="1:7" x14ac:dyDescent="0.2">
      <c r="E113" s="179"/>
    </row>
    <row r="114" spans="1:7" x14ac:dyDescent="0.2">
      <c r="E114" s="179"/>
    </row>
    <row r="115" spans="1:7" x14ac:dyDescent="0.2">
      <c r="E115" s="179"/>
    </row>
    <row r="116" spans="1:7" x14ac:dyDescent="0.2">
      <c r="E116" s="179"/>
    </row>
    <row r="117" spans="1:7" x14ac:dyDescent="0.2">
      <c r="E117" s="179"/>
    </row>
    <row r="118" spans="1:7" x14ac:dyDescent="0.2">
      <c r="E118" s="179"/>
    </row>
    <row r="119" spans="1:7" x14ac:dyDescent="0.2">
      <c r="E119" s="179"/>
    </row>
    <row r="120" spans="1:7" x14ac:dyDescent="0.2">
      <c r="A120" s="223"/>
      <c r="B120" s="223"/>
      <c r="C120" s="223"/>
      <c r="D120" s="223"/>
      <c r="E120" s="223"/>
      <c r="F120" s="223"/>
      <c r="G120" s="223"/>
    </row>
    <row r="121" spans="1:7" x14ac:dyDescent="0.2">
      <c r="A121" s="223"/>
      <c r="B121" s="223"/>
      <c r="C121" s="223"/>
      <c r="D121" s="223"/>
      <c r="E121" s="223"/>
      <c r="F121" s="223"/>
      <c r="G121" s="223"/>
    </row>
    <row r="122" spans="1:7" x14ac:dyDescent="0.2">
      <c r="A122" s="223"/>
      <c r="B122" s="223"/>
      <c r="C122" s="223"/>
      <c r="D122" s="223"/>
      <c r="E122" s="223"/>
      <c r="F122" s="223"/>
      <c r="G122" s="223"/>
    </row>
    <row r="123" spans="1:7" x14ac:dyDescent="0.2">
      <c r="A123" s="223"/>
      <c r="B123" s="223"/>
      <c r="C123" s="223"/>
      <c r="D123" s="223"/>
      <c r="E123" s="223"/>
      <c r="F123" s="223"/>
      <c r="G123" s="223"/>
    </row>
    <row r="124" spans="1:7" x14ac:dyDescent="0.2">
      <c r="E124" s="179"/>
    </row>
    <row r="125" spans="1:7" x14ac:dyDescent="0.2">
      <c r="E125" s="179"/>
    </row>
    <row r="126" spans="1:7" x14ac:dyDescent="0.2">
      <c r="E126" s="179"/>
    </row>
    <row r="127" spans="1:7" x14ac:dyDescent="0.2">
      <c r="E127" s="179"/>
    </row>
    <row r="128" spans="1:7" x14ac:dyDescent="0.2">
      <c r="E128" s="179"/>
    </row>
    <row r="129" spans="5:5" x14ac:dyDescent="0.2">
      <c r="E129" s="179"/>
    </row>
    <row r="130" spans="5:5" x14ac:dyDescent="0.2">
      <c r="E130" s="179"/>
    </row>
    <row r="131" spans="5:5" x14ac:dyDescent="0.2">
      <c r="E131" s="179"/>
    </row>
    <row r="132" spans="5:5" x14ac:dyDescent="0.2">
      <c r="E132" s="179"/>
    </row>
    <row r="133" spans="5:5" x14ac:dyDescent="0.2">
      <c r="E133" s="179"/>
    </row>
    <row r="134" spans="5:5" x14ac:dyDescent="0.2">
      <c r="E134" s="179"/>
    </row>
    <row r="135" spans="5:5" x14ac:dyDescent="0.2">
      <c r="E135" s="179"/>
    </row>
    <row r="136" spans="5:5" x14ac:dyDescent="0.2">
      <c r="E136" s="179"/>
    </row>
    <row r="137" spans="5:5" x14ac:dyDescent="0.2">
      <c r="E137" s="179"/>
    </row>
    <row r="138" spans="5:5" x14ac:dyDescent="0.2">
      <c r="E138" s="179"/>
    </row>
    <row r="139" spans="5:5" x14ac:dyDescent="0.2">
      <c r="E139" s="179"/>
    </row>
    <row r="140" spans="5:5" x14ac:dyDescent="0.2">
      <c r="E140" s="179"/>
    </row>
    <row r="141" spans="5:5" x14ac:dyDescent="0.2">
      <c r="E141" s="179"/>
    </row>
    <row r="142" spans="5:5" x14ac:dyDescent="0.2">
      <c r="E142" s="179"/>
    </row>
    <row r="143" spans="5:5" x14ac:dyDescent="0.2">
      <c r="E143" s="179"/>
    </row>
    <row r="144" spans="5:5" x14ac:dyDescent="0.2">
      <c r="E144" s="179"/>
    </row>
    <row r="145" spans="1:7" x14ac:dyDescent="0.2">
      <c r="E145" s="179"/>
    </row>
    <row r="146" spans="1:7" x14ac:dyDescent="0.2">
      <c r="E146" s="179"/>
    </row>
    <row r="147" spans="1:7" x14ac:dyDescent="0.2">
      <c r="E147" s="179"/>
    </row>
    <row r="148" spans="1:7" x14ac:dyDescent="0.2">
      <c r="E148" s="179"/>
    </row>
    <row r="149" spans="1:7" x14ac:dyDescent="0.2">
      <c r="E149" s="179"/>
    </row>
    <row r="150" spans="1:7" x14ac:dyDescent="0.2">
      <c r="E150" s="179"/>
    </row>
    <row r="151" spans="1:7" x14ac:dyDescent="0.2">
      <c r="E151" s="179"/>
    </row>
    <row r="152" spans="1:7" x14ac:dyDescent="0.2">
      <c r="E152" s="179"/>
    </row>
    <row r="153" spans="1:7" x14ac:dyDescent="0.2">
      <c r="E153" s="179"/>
    </row>
    <row r="154" spans="1:7" x14ac:dyDescent="0.2">
      <c r="E154" s="179"/>
    </row>
    <row r="155" spans="1:7" x14ac:dyDescent="0.2">
      <c r="A155" s="233"/>
      <c r="B155" s="233"/>
    </row>
    <row r="156" spans="1:7" x14ac:dyDescent="0.2">
      <c r="A156" s="223"/>
      <c r="B156" s="223"/>
      <c r="C156" s="234"/>
      <c r="D156" s="234"/>
      <c r="E156" s="235"/>
      <c r="F156" s="234"/>
      <c r="G156" s="236"/>
    </row>
    <row r="157" spans="1:7" x14ac:dyDescent="0.2">
      <c r="A157" s="237"/>
      <c r="B157" s="237"/>
      <c r="C157" s="223"/>
      <c r="D157" s="223"/>
      <c r="E157" s="238"/>
      <c r="F157" s="223"/>
      <c r="G157" s="223"/>
    </row>
    <row r="158" spans="1:7" x14ac:dyDescent="0.2">
      <c r="A158" s="223"/>
      <c r="B158" s="223"/>
      <c r="C158" s="223"/>
      <c r="D158" s="223"/>
      <c r="E158" s="238"/>
      <c r="F158" s="223"/>
      <c r="G158" s="223"/>
    </row>
    <row r="159" spans="1:7" x14ac:dyDescent="0.2">
      <c r="A159" s="223"/>
      <c r="B159" s="223"/>
      <c r="C159" s="223"/>
      <c r="D159" s="223"/>
      <c r="E159" s="238"/>
      <c r="F159" s="223"/>
      <c r="G159" s="223"/>
    </row>
    <row r="160" spans="1:7" x14ac:dyDescent="0.2">
      <c r="A160" s="223"/>
      <c r="B160" s="223"/>
      <c r="C160" s="223"/>
      <c r="D160" s="223"/>
      <c r="E160" s="238"/>
      <c r="F160" s="223"/>
      <c r="G160" s="223"/>
    </row>
    <row r="161" spans="1:7" x14ac:dyDescent="0.2">
      <c r="A161" s="223"/>
      <c r="B161" s="223"/>
      <c r="C161" s="223"/>
      <c r="D161" s="223"/>
      <c r="E161" s="238"/>
      <c r="F161" s="223"/>
      <c r="G161" s="223"/>
    </row>
    <row r="162" spans="1:7" x14ac:dyDescent="0.2">
      <c r="A162" s="223"/>
      <c r="B162" s="223"/>
      <c r="C162" s="223"/>
      <c r="D162" s="223"/>
      <c r="E162" s="238"/>
      <c r="F162" s="223"/>
      <c r="G162" s="223"/>
    </row>
    <row r="163" spans="1:7" x14ac:dyDescent="0.2">
      <c r="A163" s="223"/>
      <c r="B163" s="223"/>
      <c r="C163" s="223"/>
      <c r="D163" s="223"/>
      <c r="E163" s="238"/>
      <c r="F163" s="223"/>
      <c r="G163" s="223"/>
    </row>
    <row r="164" spans="1:7" x14ac:dyDescent="0.2">
      <c r="A164" s="223"/>
      <c r="B164" s="223"/>
      <c r="C164" s="223"/>
      <c r="D164" s="223"/>
      <c r="E164" s="238"/>
      <c r="F164" s="223"/>
      <c r="G164" s="223"/>
    </row>
    <row r="165" spans="1:7" x14ac:dyDescent="0.2">
      <c r="A165" s="223"/>
      <c r="B165" s="223"/>
      <c r="C165" s="223"/>
      <c r="D165" s="223"/>
      <c r="E165" s="238"/>
      <c r="F165" s="223"/>
      <c r="G165" s="223"/>
    </row>
    <row r="166" spans="1:7" x14ac:dyDescent="0.2">
      <c r="A166" s="223"/>
      <c r="B166" s="223"/>
      <c r="C166" s="223"/>
      <c r="D166" s="223"/>
      <c r="E166" s="238"/>
      <c r="F166" s="223"/>
      <c r="G166" s="223"/>
    </row>
    <row r="167" spans="1:7" x14ac:dyDescent="0.2">
      <c r="A167" s="223"/>
      <c r="B167" s="223"/>
      <c r="C167" s="223"/>
      <c r="D167" s="223"/>
      <c r="E167" s="238"/>
      <c r="F167" s="223"/>
      <c r="G167" s="223"/>
    </row>
    <row r="168" spans="1:7" x14ac:dyDescent="0.2">
      <c r="A168" s="223"/>
      <c r="B168" s="223"/>
      <c r="C168" s="223"/>
      <c r="D168" s="223"/>
      <c r="E168" s="238"/>
      <c r="F168" s="223"/>
      <c r="G168" s="223"/>
    </row>
    <row r="169" spans="1:7" x14ac:dyDescent="0.2">
      <c r="A169" s="223"/>
      <c r="B169" s="223"/>
      <c r="C169" s="223"/>
      <c r="D169" s="223"/>
      <c r="E169" s="238"/>
      <c r="F169" s="223"/>
      <c r="G169" s="223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P28" sqref="P28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3" t="s">
        <v>68</v>
      </c>
      <c r="B1" s="64"/>
      <c r="C1" s="64"/>
      <c r="D1" s="64"/>
      <c r="E1" s="64"/>
      <c r="F1" s="64"/>
      <c r="G1" s="64"/>
    </row>
    <row r="2" spans="1:57" ht="12.75" customHeight="1" x14ac:dyDescent="0.2">
      <c r="A2" s="65" t="s">
        <v>160</v>
      </c>
      <c r="B2" s="66"/>
      <c r="C2" s="67" t="s">
        <v>283</v>
      </c>
      <c r="D2" s="67" t="s">
        <v>284</v>
      </c>
      <c r="E2" s="68"/>
      <c r="F2" s="69" t="s">
        <v>161</v>
      </c>
      <c r="G2" s="70"/>
    </row>
    <row r="3" spans="1:57" ht="3" hidden="1" customHeight="1" x14ac:dyDescent="0.2">
      <c r="A3" s="71"/>
      <c r="B3" s="72"/>
      <c r="C3" s="73"/>
      <c r="D3" s="73"/>
      <c r="E3" s="74"/>
      <c r="F3" s="75"/>
      <c r="G3" s="76"/>
    </row>
    <row r="4" spans="1:57" ht="12" customHeight="1" x14ac:dyDescent="0.2">
      <c r="A4" s="77" t="s">
        <v>162</v>
      </c>
      <c r="B4" s="72"/>
      <c r="C4" s="73"/>
      <c r="D4" s="73"/>
      <c r="E4" s="74"/>
      <c r="F4" s="75" t="s">
        <v>163</v>
      </c>
      <c r="G4" s="78"/>
    </row>
    <row r="5" spans="1:57" ht="12.95" customHeight="1" x14ac:dyDescent="0.2">
      <c r="A5" s="79" t="s">
        <v>283</v>
      </c>
      <c r="B5" s="80"/>
      <c r="C5" s="81" t="s">
        <v>284</v>
      </c>
      <c r="D5" s="82"/>
      <c r="E5" s="80"/>
      <c r="F5" s="75" t="s">
        <v>164</v>
      </c>
      <c r="G5" s="76"/>
    </row>
    <row r="6" spans="1:57" ht="12.95" customHeight="1" x14ac:dyDescent="0.2">
      <c r="A6" s="77" t="s">
        <v>165</v>
      </c>
      <c r="B6" s="72"/>
      <c r="C6" s="73"/>
      <c r="D6" s="73"/>
      <c r="E6" s="74"/>
      <c r="F6" s="83" t="s">
        <v>166</v>
      </c>
      <c r="G6" s="84">
        <v>0</v>
      </c>
      <c r="O6" s="85"/>
    </row>
    <row r="7" spans="1:57" ht="12.95" customHeight="1" x14ac:dyDescent="0.2">
      <c r="A7" s="86" t="s">
        <v>224</v>
      </c>
      <c r="B7" s="87"/>
      <c r="C7" s="88" t="s">
        <v>225</v>
      </c>
      <c r="D7" s="89"/>
      <c r="E7" s="89"/>
      <c r="F7" s="90" t="s">
        <v>167</v>
      </c>
      <c r="G7" s="84">
        <f>IF(G6=0,,ROUND((F30+F32)/G6,1))</f>
        <v>0</v>
      </c>
    </row>
    <row r="8" spans="1:57" x14ac:dyDescent="0.2">
      <c r="A8" s="91" t="s">
        <v>168</v>
      </c>
      <c r="B8" s="75"/>
      <c r="C8" s="712"/>
      <c r="D8" s="712"/>
      <c r="E8" s="713"/>
      <c r="F8" s="92" t="s">
        <v>169</v>
      </c>
      <c r="G8" s="93"/>
      <c r="H8" s="94"/>
      <c r="I8" s="95"/>
    </row>
    <row r="9" spans="1:57" x14ac:dyDescent="0.2">
      <c r="A9" s="91" t="s">
        <v>170</v>
      </c>
      <c r="B9" s="75"/>
      <c r="C9" s="712"/>
      <c r="D9" s="712"/>
      <c r="E9" s="713"/>
      <c r="F9" s="75"/>
      <c r="G9" s="96"/>
      <c r="H9" s="97"/>
    </row>
    <row r="10" spans="1:57" x14ac:dyDescent="0.2">
      <c r="A10" s="91" t="s">
        <v>171</v>
      </c>
      <c r="B10" s="75"/>
      <c r="C10" s="712"/>
      <c r="D10" s="712"/>
      <c r="E10" s="712"/>
      <c r="F10" s="98"/>
      <c r="G10" s="99"/>
      <c r="H10" s="100"/>
    </row>
    <row r="11" spans="1:57" ht="13.5" customHeight="1" x14ac:dyDescent="0.2">
      <c r="A11" s="91" t="s">
        <v>172</v>
      </c>
      <c r="B11" s="75"/>
      <c r="C11" s="712"/>
      <c r="D11" s="712"/>
      <c r="E11" s="712"/>
      <c r="F11" s="101" t="s">
        <v>173</v>
      </c>
      <c r="G11" s="102"/>
      <c r="H11" s="97"/>
      <c r="BA11" s="103"/>
      <c r="BB11" s="103"/>
      <c r="BC11" s="103"/>
      <c r="BD11" s="103"/>
      <c r="BE11" s="103"/>
    </row>
    <row r="12" spans="1:57" ht="12.75" customHeight="1" x14ac:dyDescent="0.2">
      <c r="A12" s="104" t="s">
        <v>174</v>
      </c>
      <c r="B12" s="72"/>
      <c r="C12" s="714"/>
      <c r="D12" s="714"/>
      <c r="E12" s="714"/>
      <c r="F12" s="105" t="s">
        <v>175</v>
      </c>
      <c r="G12" s="106"/>
      <c r="H12" s="97"/>
    </row>
    <row r="13" spans="1:57" ht="28.5" customHeight="1" thickBot="1" x14ac:dyDescent="0.25">
      <c r="A13" s="107" t="s">
        <v>176</v>
      </c>
      <c r="B13" s="108"/>
      <c r="C13" s="108"/>
      <c r="D13" s="108"/>
      <c r="E13" s="109"/>
      <c r="F13" s="109"/>
      <c r="G13" s="110"/>
      <c r="H13" s="97"/>
    </row>
    <row r="14" spans="1:57" ht="17.25" customHeight="1" thickBot="1" x14ac:dyDescent="0.25">
      <c r="A14" s="111" t="s">
        <v>177</v>
      </c>
      <c r="B14" s="112"/>
      <c r="C14" s="113"/>
      <c r="D14" s="114" t="s">
        <v>178</v>
      </c>
      <c r="E14" s="115"/>
      <c r="F14" s="115"/>
      <c r="G14" s="113"/>
    </row>
    <row r="15" spans="1:57" ht="15.95" customHeight="1" x14ac:dyDescent="0.2">
      <c r="A15" s="116"/>
      <c r="B15" s="117" t="s">
        <v>179</v>
      </c>
      <c r="C15" s="118">
        <f>'01 01 Rek'!E32</f>
        <v>0</v>
      </c>
      <c r="D15" s="119">
        <f>'01 01 Rek'!A40</f>
        <v>0</v>
      </c>
      <c r="E15" s="120"/>
      <c r="F15" s="121"/>
      <c r="G15" s="118">
        <f>'01 01 Rek'!I40</f>
        <v>0</v>
      </c>
    </row>
    <row r="16" spans="1:57" ht="15.95" customHeight="1" x14ac:dyDescent="0.2">
      <c r="A16" s="116" t="s">
        <v>180</v>
      </c>
      <c r="B16" s="117" t="s">
        <v>181</v>
      </c>
      <c r="C16" s="118">
        <f>'01 01 Rek'!F32</f>
        <v>0</v>
      </c>
      <c r="D16" s="71"/>
      <c r="E16" s="122"/>
      <c r="F16" s="123"/>
      <c r="G16" s="118"/>
    </row>
    <row r="17" spans="1:7" ht="15.95" customHeight="1" x14ac:dyDescent="0.2">
      <c r="A17" s="116" t="s">
        <v>182</v>
      </c>
      <c r="B17" s="117" t="s">
        <v>183</v>
      </c>
      <c r="C17" s="118">
        <f>'01 01 Rek'!H32</f>
        <v>0</v>
      </c>
      <c r="D17" s="71"/>
      <c r="E17" s="122"/>
      <c r="F17" s="123"/>
      <c r="G17" s="118"/>
    </row>
    <row r="18" spans="1:7" ht="15.95" customHeight="1" x14ac:dyDescent="0.2">
      <c r="A18" s="124" t="s">
        <v>184</v>
      </c>
      <c r="B18" s="125" t="s">
        <v>185</v>
      </c>
      <c r="C18" s="118">
        <f>'01 01 Rek'!G32</f>
        <v>0</v>
      </c>
      <c r="D18" s="71"/>
      <c r="E18" s="122"/>
      <c r="F18" s="123"/>
      <c r="G18" s="118"/>
    </row>
    <row r="19" spans="1:7" ht="15.95" customHeight="1" x14ac:dyDescent="0.2">
      <c r="A19" s="126" t="s">
        <v>186</v>
      </c>
      <c r="B19" s="117"/>
      <c r="C19" s="118">
        <f>SUM(C15:C18)</f>
        <v>0</v>
      </c>
      <c r="D19" s="71"/>
      <c r="E19" s="122"/>
      <c r="F19" s="123"/>
      <c r="G19" s="118"/>
    </row>
    <row r="20" spans="1:7" ht="15.95" customHeight="1" x14ac:dyDescent="0.2">
      <c r="A20" s="126"/>
      <c r="B20" s="117"/>
      <c r="C20" s="118"/>
      <c r="D20" s="71"/>
      <c r="E20" s="122"/>
      <c r="F20" s="123"/>
      <c r="G20" s="118"/>
    </row>
    <row r="21" spans="1:7" ht="15.95" customHeight="1" x14ac:dyDescent="0.2">
      <c r="A21" s="126" t="s">
        <v>159</v>
      </c>
      <c r="B21" s="117"/>
      <c r="C21" s="118">
        <f>'01 01 Rek'!I32</f>
        <v>0</v>
      </c>
      <c r="D21" s="71"/>
      <c r="E21" s="122"/>
      <c r="F21" s="123"/>
      <c r="G21" s="118"/>
    </row>
    <row r="22" spans="1:7" ht="15.95" customHeight="1" x14ac:dyDescent="0.2">
      <c r="A22" s="127" t="s">
        <v>187</v>
      </c>
      <c r="B22" s="97"/>
      <c r="C22" s="118">
        <f>C19+C21</f>
        <v>0</v>
      </c>
      <c r="D22" s="71" t="s">
        <v>188</v>
      </c>
      <c r="E22" s="122"/>
      <c r="F22" s="123"/>
      <c r="G22" s="118">
        <f>G23-SUM(G15:G21)</f>
        <v>0</v>
      </c>
    </row>
    <row r="23" spans="1:7" ht="15.95" customHeight="1" thickBot="1" x14ac:dyDescent="0.25">
      <c r="A23" s="717" t="s">
        <v>189</v>
      </c>
      <c r="B23" s="718"/>
      <c r="C23" s="128">
        <f>C22+G23</f>
        <v>0</v>
      </c>
      <c r="D23" s="129" t="s">
        <v>190</v>
      </c>
      <c r="E23" s="130"/>
      <c r="F23" s="131"/>
      <c r="G23" s="118">
        <f>'01 01 Rek'!H38</f>
        <v>0</v>
      </c>
    </row>
    <row r="24" spans="1:7" x14ac:dyDescent="0.2">
      <c r="A24" s="132" t="s">
        <v>191</v>
      </c>
      <c r="B24" s="133"/>
      <c r="C24" s="134"/>
      <c r="D24" s="133" t="s">
        <v>192</v>
      </c>
      <c r="E24" s="133"/>
      <c r="F24" s="135" t="s">
        <v>193</v>
      </c>
      <c r="G24" s="136"/>
    </row>
    <row r="25" spans="1:7" x14ac:dyDescent="0.2">
      <c r="A25" s="127" t="s">
        <v>194</v>
      </c>
      <c r="B25" s="674"/>
      <c r="C25" s="675"/>
      <c r="D25" s="674" t="s">
        <v>194</v>
      </c>
      <c r="E25" s="676"/>
      <c r="F25" s="138" t="s">
        <v>194</v>
      </c>
      <c r="G25" s="139"/>
    </row>
    <row r="26" spans="1:7" ht="37.5" customHeight="1" x14ac:dyDescent="0.2">
      <c r="A26" s="127" t="s">
        <v>195</v>
      </c>
      <c r="B26" s="677"/>
      <c r="C26" s="675"/>
      <c r="D26" s="674" t="s">
        <v>195</v>
      </c>
      <c r="E26" s="676"/>
      <c r="F26" s="138" t="s">
        <v>195</v>
      </c>
      <c r="G26" s="139"/>
    </row>
    <row r="27" spans="1:7" x14ac:dyDescent="0.2">
      <c r="A27" s="127"/>
      <c r="B27" s="678"/>
      <c r="C27" s="675"/>
      <c r="D27" s="674"/>
      <c r="E27" s="676"/>
      <c r="F27" s="138"/>
      <c r="G27" s="139"/>
    </row>
    <row r="28" spans="1:7" x14ac:dyDescent="0.2">
      <c r="A28" s="127" t="s">
        <v>196</v>
      </c>
      <c r="B28" s="674"/>
      <c r="C28" s="675"/>
      <c r="D28" s="679" t="s">
        <v>197</v>
      </c>
      <c r="E28" s="675"/>
      <c r="F28" s="140" t="s">
        <v>197</v>
      </c>
      <c r="G28" s="139"/>
    </row>
    <row r="29" spans="1:7" ht="69" customHeight="1" x14ac:dyDescent="0.2">
      <c r="A29" s="127"/>
      <c r="B29" s="674"/>
      <c r="C29" s="680"/>
      <c r="D29" s="681"/>
      <c r="E29" s="680"/>
      <c r="F29" s="97"/>
      <c r="G29" s="139"/>
    </row>
    <row r="30" spans="1:7" x14ac:dyDescent="0.2">
      <c r="A30" s="141" t="s">
        <v>143</v>
      </c>
      <c r="B30" s="142"/>
      <c r="C30" s="143">
        <v>21</v>
      </c>
      <c r="D30" s="142" t="s">
        <v>198</v>
      </c>
      <c r="E30" s="144"/>
      <c r="F30" s="719">
        <f>C23-F32</f>
        <v>0</v>
      </c>
      <c r="G30" s="720"/>
    </row>
    <row r="31" spans="1:7" x14ac:dyDescent="0.2">
      <c r="A31" s="141" t="s">
        <v>199</v>
      </c>
      <c r="B31" s="142"/>
      <c r="C31" s="143">
        <f>C30</f>
        <v>21</v>
      </c>
      <c r="D31" s="142" t="s">
        <v>200</v>
      </c>
      <c r="E31" s="144"/>
      <c r="F31" s="719">
        <f>ROUND(PRODUCT(F30,C31/100),0)</f>
        <v>0</v>
      </c>
      <c r="G31" s="720"/>
    </row>
    <row r="32" spans="1:7" x14ac:dyDescent="0.2">
      <c r="A32" s="141" t="s">
        <v>143</v>
      </c>
      <c r="B32" s="142"/>
      <c r="C32" s="143">
        <v>0</v>
      </c>
      <c r="D32" s="142" t="s">
        <v>200</v>
      </c>
      <c r="E32" s="144"/>
      <c r="F32" s="719">
        <v>0</v>
      </c>
      <c r="G32" s="720"/>
    </row>
    <row r="33" spans="1:8" x14ac:dyDescent="0.2">
      <c r="A33" s="141" t="s">
        <v>199</v>
      </c>
      <c r="B33" s="145"/>
      <c r="C33" s="146">
        <f>C32</f>
        <v>0</v>
      </c>
      <c r="D33" s="142" t="s">
        <v>200</v>
      </c>
      <c r="E33" s="123"/>
      <c r="F33" s="719">
        <f>ROUND(PRODUCT(F32,C33/100),0)</f>
        <v>0</v>
      </c>
      <c r="G33" s="720"/>
    </row>
    <row r="34" spans="1:8" s="150" customFormat="1" ht="19.5" customHeight="1" thickBot="1" x14ac:dyDescent="0.3">
      <c r="A34" s="147" t="s">
        <v>201</v>
      </c>
      <c r="B34" s="148"/>
      <c r="C34" s="148"/>
      <c r="D34" s="148"/>
      <c r="E34" s="149"/>
      <c r="F34" s="721">
        <f>ROUND(SUM(F30:F33),0)</f>
        <v>0</v>
      </c>
      <c r="G34" s="722"/>
    </row>
    <row r="36" spans="1:8" x14ac:dyDescent="0.2">
      <c r="A36" s="2" t="s">
        <v>202</v>
      </c>
      <c r="B36" s="2"/>
      <c r="C36" s="2"/>
      <c r="D36" s="2"/>
      <c r="E36" s="2"/>
      <c r="F36" s="2"/>
      <c r="G36" s="2"/>
      <c r="H36" s="1" t="s">
        <v>131</v>
      </c>
    </row>
    <row r="37" spans="1:8" ht="14.25" customHeight="1" x14ac:dyDescent="0.2">
      <c r="A37" s="2"/>
      <c r="B37" s="716"/>
      <c r="C37" s="716"/>
      <c r="D37" s="716"/>
      <c r="E37" s="716"/>
      <c r="F37" s="716"/>
      <c r="G37" s="716"/>
      <c r="H37" s="1" t="s">
        <v>131</v>
      </c>
    </row>
    <row r="38" spans="1:8" ht="12.75" customHeight="1" x14ac:dyDescent="0.2">
      <c r="A38" s="151"/>
      <c r="B38" s="716"/>
      <c r="C38" s="716"/>
      <c r="D38" s="716"/>
      <c r="E38" s="716"/>
      <c r="F38" s="716"/>
      <c r="G38" s="716"/>
      <c r="H38" s="1" t="s">
        <v>131</v>
      </c>
    </row>
    <row r="39" spans="1:8" x14ac:dyDescent="0.2">
      <c r="A39" s="151"/>
      <c r="B39" s="716"/>
      <c r="C39" s="716"/>
      <c r="D39" s="716"/>
      <c r="E39" s="716"/>
      <c r="F39" s="716"/>
      <c r="G39" s="716"/>
      <c r="H39" s="1" t="s">
        <v>131</v>
      </c>
    </row>
    <row r="40" spans="1:8" x14ac:dyDescent="0.2">
      <c r="A40" s="151"/>
      <c r="B40" s="716"/>
      <c r="C40" s="716"/>
      <c r="D40" s="716"/>
      <c r="E40" s="716"/>
      <c r="F40" s="716"/>
      <c r="G40" s="716"/>
      <c r="H40" s="1" t="s">
        <v>131</v>
      </c>
    </row>
    <row r="41" spans="1:8" x14ac:dyDescent="0.2">
      <c r="A41" s="151"/>
      <c r="B41" s="716"/>
      <c r="C41" s="716"/>
      <c r="D41" s="716"/>
      <c r="E41" s="716"/>
      <c r="F41" s="716"/>
      <c r="G41" s="716"/>
      <c r="H41" s="1" t="s">
        <v>131</v>
      </c>
    </row>
    <row r="42" spans="1:8" x14ac:dyDescent="0.2">
      <c r="A42" s="151"/>
      <c r="B42" s="716"/>
      <c r="C42" s="716"/>
      <c r="D42" s="716"/>
      <c r="E42" s="716"/>
      <c r="F42" s="716"/>
      <c r="G42" s="716"/>
      <c r="H42" s="1" t="s">
        <v>131</v>
      </c>
    </row>
    <row r="43" spans="1:8" x14ac:dyDescent="0.2">
      <c r="A43" s="151"/>
      <c r="B43" s="716"/>
      <c r="C43" s="716"/>
      <c r="D43" s="716"/>
      <c r="E43" s="716"/>
      <c r="F43" s="716"/>
      <c r="G43" s="716"/>
      <c r="H43" s="1" t="s">
        <v>131</v>
      </c>
    </row>
    <row r="44" spans="1:8" ht="12.75" customHeight="1" x14ac:dyDescent="0.2">
      <c r="A44" s="151"/>
      <c r="B44" s="716"/>
      <c r="C44" s="716"/>
      <c r="D44" s="716"/>
      <c r="E44" s="716"/>
      <c r="F44" s="716"/>
      <c r="G44" s="716"/>
      <c r="H44" s="1" t="s">
        <v>131</v>
      </c>
    </row>
    <row r="45" spans="1:8" ht="12.75" customHeight="1" x14ac:dyDescent="0.2">
      <c r="A45" s="151"/>
      <c r="B45" s="716"/>
      <c r="C45" s="716"/>
      <c r="D45" s="716"/>
      <c r="E45" s="716"/>
      <c r="F45" s="716"/>
      <c r="G45" s="716"/>
      <c r="H45" s="1" t="s">
        <v>131</v>
      </c>
    </row>
    <row r="46" spans="1:8" x14ac:dyDescent="0.2">
      <c r="B46" s="715"/>
      <c r="C46" s="715"/>
      <c r="D46" s="715"/>
      <c r="E46" s="715"/>
      <c r="F46" s="715"/>
      <c r="G46" s="715"/>
    </row>
    <row r="47" spans="1:8" x14ac:dyDescent="0.2">
      <c r="B47" s="715"/>
      <c r="C47" s="715"/>
      <c r="D47" s="715"/>
      <c r="E47" s="715"/>
      <c r="F47" s="715"/>
      <c r="G47" s="715"/>
    </row>
    <row r="48" spans="1:8" x14ac:dyDescent="0.2">
      <c r="B48" s="715"/>
      <c r="C48" s="715"/>
      <c r="D48" s="715"/>
      <c r="E48" s="715"/>
      <c r="F48" s="715"/>
      <c r="G48" s="715"/>
    </row>
    <row r="49" spans="2:7" x14ac:dyDescent="0.2">
      <c r="B49" s="715"/>
      <c r="C49" s="715"/>
      <c r="D49" s="715"/>
      <c r="E49" s="715"/>
      <c r="F49" s="715"/>
      <c r="G49" s="715"/>
    </row>
    <row r="50" spans="2:7" x14ac:dyDescent="0.2">
      <c r="B50" s="715"/>
      <c r="C50" s="715"/>
      <c r="D50" s="715"/>
      <c r="E50" s="715"/>
      <c r="F50" s="715"/>
      <c r="G50" s="715"/>
    </row>
    <row r="51" spans="2:7" x14ac:dyDescent="0.2">
      <c r="B51" s="715"/>
      <c r="C51" s="715"/>
      <c r="D51" s="715"/>
      <c r="E51" s="715"/>
      <c r="F51" s="715"/>
      <c r="G51" s="715"/>
    </row>
  </sheetData>
  <sheetProtection password="ED47" sheet="1" objects="1" scenarios="1"/>
  <mergeCells count="18">
    <mergeCell ref="B51:G51"/>
    <mergeCell ref="B37:G45"/>
    <mergeCell ref="B46:G46"/>
    <mergeCell ref="A23:B23"/>
    <mergeCell ref="F33:G33"/>
    <mergeCell ref="F34:G34"/>
    <mergeCell ref="B47:G47"/>
    <mergeCell ref="B48:G48"/>
    <mergeCell ref="B49:G49"/>
    <mergeCell ref="B50:G50"/>
    <mergeCell ref="F31:G31"/>
    <mergeCell ref="F32:G32"/>
    <mergeCell ref="F30:G30"/>
    <mergeCell ref="C8:E8"/>
    <mergeCell ref="C9:E9"/>
    <mergeCell ref="C10:E10"/>
    <mergeCell ref="C11:E11"/>
    <mergeCell ref="C12:E1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9"/>
  <sheetViews>
    <sheetView topLeftCell="A19" workbookViewId="0">
      <selection activeCell="E27" sqref="E2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723" t="s">
        <v>134</v>
      </c>
      <c r="B1" s="724"/>
      <c r="C1" s="152" t="s">
        <v>226</v>
      </c>
      <c r="D1" s="153"/>
      <c r="E1" s="154"/>
      <c r="F1" s="153"/>
      <c r="G1" s="155" t="s">
        <v>203</v>
      </c>
      <c r="H1" s="156" t="s">
        <v>283</v>
      </c>
      <c r="I1" s="157"/>
    </row>
    <row r="2" spans="1:9" ht="13.5" thickBot="1" x14ac:dyDescent="0.25">
      <c r="A2" s="725" t="s">
        <v>204</v>
      </c>
      <c r="B2" s="726"/>
      <c r="C2" s="158" t="s">
        <v>285</v>
      </c>
      <c r="D2" s="159"/>
      <c r="E2" s="160"/>
      <c r="F2" s="159"/>
      <c r="G2" s="727" t="s">
        <v>284</v>
      </c>
      <c r="H2" s="728"/>
      <c r="I2" s="729"/>
    </row>
    <row r="3" spans="1:9" ht="13.5" thickTop="1" x14ac:dyDescent="0.2">
      <c r="F3" s="97"/>
    </row>
    <row r="4" spans="1:9" ht="19.5" customHeight="1" x14ac:dyDescent="0.25">
      <c r="A4" s="161" t="s">
        <v>205</v>
      </c>
      <c r="B4" s="162"/>
      <c r="C4" s="162"/>
      <c r="D4" s="162"/>
      <c r="E4" s="163"/>
      <c r="F4" s="162"/>
      <c r="G4" s="162"/>
      <c r="H4" s="162"/>
      <c r="I4" s="162"/>
    </row>
    <row r="5" spans="1:9" ht="13.5" thickBot="1" x14ac:dyDescent="0.25"/>
    <row r="6" spans="1:9" s="97" customFormat="1" ht="13.5" thickBot="1" x14ac:dyDescent="0.25">
      <c r="A6" s="164"/>
      <c r="B6" s="165" t="s">
        <v>206</v>
      </c>
      <c r="C6" s="165"/>
      <c r="D6" s="166"/>
      <c r="E6" s="167" t="s">
        <v>155</v>
      </c>
      <c r="F6" s="168" t="s">
        <v>156</v>
      </c>
      <c r="G6" s="168" t="s">
        <v>157</v>
      </c>
      <c r="H6" s="168" t="s">
        <v>158</v>
      </c>
      <c r="I6" s="169" t="s">
        <v>159</v>
      </c>
    </row>
    <row r="7" spans="1:9" s="97" customFormat="1" x14ac:dyDescent="0.2">
      <c r="A7" s="239" t="str">
        <f>'01 01 Pol'!B7</f>
        <v>1</v>
      </c>
      <c r="B7" s="46" t="str">
        <f>'01 01 Pol'!C7</f>
        <v>Zemní práce</v>
      </c>
      <c r="D7" s="170"/>
      <c r="E7" s="240">
        <f>'01 01 Pol'!BA37</f>
        <v>0</v>
      </c>
      <c r="F7" s="241">
        <f>'01 01 Pol'!BB37</f>
        <v>0</v>
      </c>
      <c r="G7" s="241">
        <f>'01 01 Pol'!BC37</f>
        <v>0</v>
      </c>
      <c r="H7" s="241">
        <f>'01 01 Pol'!BD37</f>
        <v>0</v>
      </c>
      <c r="I7" s="242">
        <f>'01 01 Pol'!BE37</f>
        <v>0</v>
      </c>
    </row>
    <row r="8" spans="1:9" s="97" customFormat="1" x14ac:dyDescent="0.2">
      <c r="A8" s="239" t="str">
        <f>'01 01 Pol'!B38</f>
        <v>2</v>
      </c>
      <c r="B8" s="46" t="str">
        <f>'01 01 Pol'!C38</f>
        <v>Základy a zvláštní zakládání</v>
      </c>
      <c r="D8" s="170"/>
      <c r="E8" s="240">
        <f>'01 01 Pol'!BA65</f>
        <v>0</v>
      </c>
      <c r="F8" s="241">
        <f>'01 01 Pol'!BB65</f>
        <v>0</v>
      </c>
      <c r="G8" s="241">
        <f>'01 01 Pol'!BC65</f>
        <v>0</v>
      </c>
      <c r="H8" s="241">
        <f>'01 01 Pol'!BD65</f>
        <v>0</v>
      </c>
      <c r="I8" s="242">
        <f>'01 01 Pol'!BE65</f>
        <v>0</v>
      </c>
    </row>
    <row r="9" spans="1:9" s="97" customFormat="1" x14ac:dyDescent="0.2">
      <c r="A9" s="239" t="str">
        <f>'01 01 Pol'!B66</f>
        <v>3</v>
      </c>
      <c r="B9" s="46" t="str">
        <f>'01 01 Pol'!C66</f>
        <v>Svislé a kompletní konstrukce</v>
      </c>
      <c r="D9" s="170"/>
      <c r="E9" s="240">
        <f>'01 01 Pol'!BA102</f>
        <v>0</v>
      </c>
      <c r="F9" s="241">
        <f>'01 01 Pol'!BB102</f>
        <v>0</v>
      </c>
      <c r="G9" s="241">
        <f>'01 01 Pol'!BC102</f>
        <v>0</v>
      </c>
      <c r="H9" s="241">
        <f>'01 01 Pol'!BD102</f>
        <v>0</v>
      </c>
      <c r="I9" s="242">
        <f>'01 01 Pol'!BE102</f>
        <v>0</v>
      </c>
    </row>
    <row r="10" spans="1:9" s="97" customFormat="1" x14ac:dyDescent="0.2">
      <c r="A10" s="239" t="str">
        <f>'01 01 Pol'!B103</f>
        <v>4</v>
      </c>
      <c r="B10" s="46" t="str">
        <f>'01 01 Pol'!C103</f>
        <v>Vodorovné konstrukce</v>
      </c>
      <c r="D10" s="170"/>
      <c r="E10" s="240">
        <f>'01 01 Pol'!BA109</f>
        <v>0</v>
      </c>
      <c r="F10" s="241">
        <f>'01 01 Pol'!BB109</f>
        <v>0</v>
      </c>
      <c r="G10" s="241">
        <f>'01 01 Pol'!BC109</f>
        <v>0</v>
      </c>
      <c r="H10" s="241">
        <f>'01 01 Pol'!BD109</f>
        <v>0</v>
      </c>
      <c r="I10" s="242">
        <f>'01 01 Pol'!BE109</f>
        <v>0</v>
      </c>
    </row>
    <row r="11" spans="1:9" s="97" customFormat="1" x14ac:dyDescent="0.2">
      <c r="A11" s="239" t="str">
        <f>'01 01 Pol'!B110</f>
        <v>61</v>
      </c>
      <c r="B11" s="46" t="str">
        <f>'01 01 Pol'!C110</f>
        <v>Upravy povrchů vnitřní</v>
      </c>
      <c r="D11" s="170"/>
      <c r="E11" s="240">
        <f>'01 01 Pol'!BA200</f>
        <v>0</v>
      </c>
      <c r="F11" s="241">
        <f>'01 01 Pol'!BB200</f>
        <v>0</v>
      </c>
      <c r="G11" s="241">
        <f>'01 01 Pol'!BC200</f>
        <v>0</v>
      </c>
      <c r="H11" s="241">
        <f>'01 01 Pol'!BD200</f>
        <v>0</v>
      </c>
      <c r="I11" s="242">
        <f>'01 01 Pol'!BE200</f>
        <v>0</v>
      </c>
    </row>
    <row r="12" spans="1:9" s="97" customFormat="1" x14ac:dyDescent="0.2">
      <c r="A12" s="239" t="str">
        <f>'01 01 Pol'!B201</f>
        <v>62</v>
      </c>
      <c r="B12" s="46" t="str">
        <f>'01 01 Pol'!C201</f>
        <v>Úpravy povrchů vnější</v>
      </c>
      <c r="D12" s="170"/>
      <c r="E12" s="240">
        <f>'01 01 Pol'!G212</f>
        <v>0</v>
      </c>
      <c r="F12" s="241">
        <f>'01 01 Pol'!BB212</f>
        <v>0</v>
      </c>
      <c r="G12" s="241">
        <f>'01 01 Pol'!BC212</f>
        <v>0</v>
      </c>
      <c r="H12" s="241">
        <f>'01 01 Pol'!BD212</f>
        <v>0</v>
      </c>
      <c r="I12" s="242">
        <f>'01 01 Pol'!BE212</f>
        <v>0</v>
      </c>
    </row>
    <row r="13" spans="1:9" s="97" customFormat="1" x14ac:dyDescent="0.2">
      <c r="A13" s="239" t="str">
        <f>'01 01 Pol'!B213</f>
        <v>63</v>
      </c>
      <c r="B13" s="46" t="str">
        <f>'01 01 Pol'!C213</f>
        <v>Podlahy a podlahové konstrukce</v>
      </c>
      <c r="D13" s="170"/>
      <c r="E13" s="240">
        <f>'01 01 Pol'!BA252</f>
        <v>0</v>
      </c>
      <c r="F13" s="241">
        <f>'01 01 Pol'!BB252</f>
        <v>0</v>
      </c>
      <c r="G13" s="241">
        <f>'01 01 Pol'!BC252</f>
        <v>0</v>
      </c>
      <c r="H13" s="241">
        <f>'01 01 Pol'!BD252</f>
        <v>0</v>
      </c>
      <c r="I13" s="242">
        <f>'01 01 Pol'!BE252</f>
        <v>0</v>
      </c>
    </row>
    <row r="14" spans="1:9" s="97" customFormat="1" x14ac:dyDescent="0.2">
      <c r="A14" s="239" t="str">
        <f>'01 01 Pol'!B253</f>
        <v>93</v>
      </c>
      <c r="B14" s="46" t="str">
        <f>'01 01 Pol'!C253</f>
        <v>Dokončovací práce inženýrských staveb</v>
      </c>
      <c r="D14" s="170"/>
      <c r="E14" s="240">
        <f>'01 01 Pol'!BA256</f>
        <v>0</v>
      </c>
      <c r="F14" s="241">
        <f>'01 01 Pol'!BB256</f>
        <v>0</v>
      </c>
      <c r="G14" s="241">
        <f>'01 01 Pol'!BC256</f>
        <v>0</v>
      </c>
      <c r="H14" s="241">
        <f>'01 01 Pol'!BD256</f>
        <v>0</v>
      </c>
      <c r="I14" s="242">
        <f>'01 01 Pol'!BE256</f>
        <v>0</v>
      </c>
    </row>
    <row r="15" spans="1:9" s="97" customFormat="1" x14ac:dyDescent="0.2">
      <c r="A15" s="239" t="str">
        <f>'01 01 Pol'!B257</f>
        <v>94</v>
      </c>
      <c r="B15" s="46" t="str">
        <f>'01 01 Pol'!C257</f>
        <v>Lešení a stavební výtahy</v>
      </c>
      <c r="D15" s="170"/>
      <c r="E15" s="240">
        <f>'01 01 Pol'!BA275</f>
        <v>0</v>
      </c>
      <c r="F15" s="241">
        <f>'01 01 Pol'!BB275</f>
        <v>0</v>
      </c>
      <c r="G15" s="241">
        <f>'01 01 Pol'!BC275</f>
        <v>0</v>
      </c>
      <c r="H15" s="241">
        <f>'01 01 Pol'!BD275</f>
        <v>0</v>
      </c>
      <c r="I15" s="242">
        <f>'01 01 Pol'!BE275</f>
        <v>0</v>
      </c>
    </row>
    <row r="16" spans="1:9" s="97" customFormat="1" x14ac:dyDescent="0.2">
      <c r="A16" s="239" t="str">
        <f>'01 01 Pol'!B276</f>
        <v>95</v>
      </c>
      <c r="B16" s="46" t="str">
        <f>'01 01 Pol'!C276</f>
        <v>Dokončovací konstrukce na pozemních stavbách</v>
      </c>
      <c r="D16" s="170"/>
      <c r="E16" s="240">
        <f>'01 01 Pol'!BA304</f>
        <v>0</v>
      </c>
      <c r="F16" s="241">
        <f>'01 01 Pol'!BB304</f>
        <v>0</v>
      </c>
      <c r="G16" s="241">
        <f>'01 01 Pol'!BC304</f>
        <v>0</v>
      </c>
      <c r="H16" s="241">
        <f>'01 01 Pol'!BD304</f>
        <v>0</v>
      </c>
      <c r="I16" s="242">
        <f>'01 01 Pol'!BE304</f>
        <v>0</v>
      </c>
    </row>
    <row r="17" spans="1:9" s="97" customFormat="1" x14ac:dyDescent="0.2">
      <c r="A17" s="239" t="str">
        <f>'01 01 Pol'!B305</f>
        <v>96</v>
      </c>
      <c r="B17" s="46" t="str">
        <f>'01 01 Pol'!C305</f>
        <v>Bourání konstrukcí</v>
      </c>
      <c r="D17" s="170"/>
      <c r="E17" s="240">
        <f>'01 01 Pol'!BA431</f>
        <v>0</v>
      </c>
      <c r="F17" s="241">
        <f>'01 01 Pol'!BB431</f>
        <v>0</v>
      </c>
      <c r="G17" s="241">
        <f>'01 01 Pol'!BC431</f>
        <v>0</v>
      </c>
      <c r="H17" s="241">
        <f>'01 01 Pol'!BD431</f>
        <v>0</v>
      </c>
      <c r="I17" s="242">
        <f>'01 01 Pol'!BE431</f>
        <v>0</v>
      </c>
    </row>
    <row r="18" spans="1:9" s="97" customFormat="1" x14ac:dyDescent="0.2">
      <c r="A18" s="239" t="str">
        <f>'01 01 Pol'!B432</f>
        <v>99</v>
      </c>
      <c r="B18" s="46" t="str">
        <f>'01 01 Pol'!C432</f>
        <v>Staveništní přesun hmot</v>
      </c>
      <c r="D18" s="170"/>
      <c r="E18" s="240">
        <f>'01 01 Pol'!BA434</f>
        <v>0</v>
      </c>
      <c r="F18" s="241">
        <f>'01 01 Pol'!BB434</f>
        <v>0</v>
      </c>
      <c r="G18" s="241">
        <f>'01 01 Pol'!BC434</f>
        <v>0</v>
      </c>
      <c r="H18" s="241">
        <f>'01 01 Pol'!BD434</f>
        <v>0</v>
      </c>
      <c r="I18" s="242">
        <f>'01 01 Pol'!BE434</f>
        <v>0</v>
      </c>
    </row>
    <row r="19" spans="1:9" s="97" customFormat="1" x14ac:dyDescent="0.2">
      <c r="A19" s="239" t="str">
        <f>'01 01 Pol'!B435</f>
        <v>711</v>
      </c>
      <c r="B19" s="46" t="str">
        <f>'01 01 Pol'!C435</f>
        <v>Izolace proti vodě</v>
      </c>
      <c r="D19" s="170"/>
      <c r="E19" s="240">
        <f>'01 01 Pol'!BA468</f>
        <v>0</v>
      </c>
      <c r="F19" s="241">
        <f>'01 01 Pol'!BB468</f>
        <v>0</v>
      </c>
      <c r="G19" s="241">
        <f>'01 01 Pol'!BC468</f>
        <v>0</v>
      </c>
      <c r="H19" s="241">
        <f>'01 01 Pol'!BD468</f>
        <v>0</v>
      </c>
      <c r="I19" s="242">
        <f>'01 01 Pol'!BE468</f>
        <v>0</v>
      </c>
    </row>
    <row r="20" spans="1:9" s="97" customFormat="1" x14ac:dyDescent="0.2">
      <c r="A20" s="239" t="str">
        <f>'01 01 Pol'!B469</f>
        <v>712</v>
      </c>
      <c r="B20" s="46" t="str">
        <f>'01 01 Pol'!C469</f>
        <v>Živičné krytiny</v>
      </c>
      <c r="D20" s="170"/>
      <c r="E20" s="240">
        <f>'01 01 Pol'!BA484</f>
        <v>0</v>
      </c>
      <c r="F20" s="241">
        <f>'01 01 Pol'!BB484</f>
        <v>0</v>
      </c>
      <c r="G20" s="241">
        <f>'01 01 Pol'!BC484</f>
        <v>0</v>
      </c>
      <c r="H20" s="241">
        <f>'01 01 Pol'!BD484</f>
        <v>0</v>
      </c>
      <c r="I20" s="242">
        <f>'01 01 Pol'!BE484</f>
        <v>0</v>
      </c>
    </row>
    <row r="21" spans="1:9" s="97" customFormat="1" x14ac:dyDescent="0.2">
      <c r="A21" s="239" t="str">
        <f>'01 01 Pol'!B485</f>
        <v>713</v>
      </c>
      <c r="B21" s="46" t="str">
        <f>'01 01 Pol'!C485</f>
        <v>Izolace tepelné</v>
      </c>
      <c r="D21" s="170"/>
      <c r="E21" s="240">
        <f>'01 01 Pol'!BA534</f>
        <v>0</v>
      </c>
      <c r="F21" s="241">
        <f>'01 01 Pol'!BB534</f>
        <v>0</v>
      </c>
      <c r="G21" s="241">
        <f>'01 01 Pol'!BC534</f>
        <v>0</v>
      </c>
      <c r="H21" s="241">
        <f>'01 01 Pol'!BD534</f>
        <v>0</v>
      </c>
      <c r="I21" s="242">
        <f>'01 01 Pol'!BE534</f>
        <v>0</v>
      </c>
    </row>
    <row r="22" spans="1:9" s="97" customFormat="1" x14ac:dyDescent="0.2">
      <c r="A22" s="239" t="str">
        <f>'01 01 Pol'!B535</f>
        <v>721</v>
      </c>
      <c r="B22" s="46" t="str">
        <f>'01 01 Pol'!C535</f>
        <v>Vnitřní kanalizace</v>
      </c>
      <c r="D22" s="170"/>
      <c r="E22" s="240">
        <f>'01 01 Pol'!BA541</f>
        <v>0</v>
      </c>
      <c r="F22" s="241">
        <f>'01 01 Pol'!BB541</f>
        <v>0</v>
      </c>
      <c r="G22" s="241">
        <f>'01 01 Pol'!BC541</f>
        <v>0</v>
      </c>
      <c r="H22" s="241">
        <f>'01 01 Pol'!BD541</f>
        <v>0</v>
      </c>
      <c r="I22" s="242">
        <f>'01 01 Pol'!BE541</f>
        <v>0</v>
      </c>
    </row>
    <row r="23" spans="1:9" s="97" customFormat="1" x14ac:dyDescent="0.2">
      <c r="A23" s="239" t="str">
        <f>'01 01 Pol'!B542</f>
        <v>766</v>
      </c>
      <c r="B23" s="46" t="str">
        <f>'01 01 Pol'!C542</f>
        <v>Konstrukce truhlářské</v>
      </c>
      <c r="D23" s="170"/>
      <c r="E23" s="240">
        <f>'01 01 Pol'!BA574</f>
        <v>0</v>
      </c>
      <c r="F23" s="241">
        <f>'01 01 Pol'!BB574</f>
        <v>0</v>
      </c>
      <c r="G23" s="241">
        <f>'01 01 Pol'!BC574</f>
        <v>0</v>
      </c>
      <c r="H23" s="241">
        <f>'01 01 Pol'!BD574</f>
        <v>0</v>
      </c>
      <c r="I23" s="242">
        <f>'01 01 Pol'!BE574</f>
        <v>0</v>
      </c>
    </row>
    <row r="24" spans="1:9" s="97" customFormat="1" x14ac:dyDescent="0.2">
      <c r="A24" s="239" t="str">
        <f>'01 01 Pol'!B575</f>
        <v>767</v>
      </c>
      <c r="B24" s="46" t="str">
        <f>'01 01 Pol'!C575</f>
        <v>Konstrukce zámečnické</v>
      </c>
      <c r="D24" s="170"/>
      <c r="E24" s="240">
        <f>'01 01 Pol'!BA613</f>
        <v>0</v>
      </c>
      <c r="F24" s="241">
        <f>'01 01 Pol'!BB613</f>
        <v>0</v>
      </c>
      <c r="G24" s="241">
        <f>'01 01 Pol'!BC613</f>
        <v>0</v>
      </c>
      <c r="H24" s="241">
        <f>'01 01 Pol'!BD613</f>
        <v>0</v>
      </c>
      <c r="I24" s="242">
        <f>'01 01 Pol'!BE613</f>
        <v>0</v>
      </c>
    </row>
    <row r="25" spans="1:9" s="97" customFormat="1" x14ac:dyDescent="0.2">
      <c r="A25" s="239" t="str">
        <f>'01 01 Pol'!B614</f>
        <v>771</v>
      </c>
      <c r="B25" s="46" t="str">
        <f>'01 01 Pol'!C614</f>
        <v>Podlahy z dlaždic a obklady</v>
      </c>
      <c r="D25" s="170"/>
      <c r="E25" s="240">
        <f>'01 01 Pol'!BA639</f>
        <v>0</v>
      </c>
      <c r="F25" s="241">
        <f>'01 01 Pol'!BB639</f>
        <v>0</v>
      </c>
      <c r="G25" s="241">
        <f>'01 01 Pol'!BC639</f>
        <v>0</v>
      </c>
      <c r="H25" s="241">
        <f>'01 01 Pol'!BD639</f>
        <v>0</v>
      </c>
      <c r="I25" s="242">
        <f>'01 01 Pol'!BE639</f>
        <v>0</v>
      </c>
    </row>
    <row r="26" spans="1:9" s="97" customFormat="1" x14ac:dyDescent="0.2">
      <c r="A26" s="239" t="str">
        <f>'01 01 Pol'!B640</f>
        <v>773</v>
      </c>
      <c r="B26" s="46" t="str">
        <f>'01 01 Pol'!C640</f>
        <v>Podlahy teracové</v>
      </c>
      <c r="D26" s="170"/>
      <c r="E26" s="240">
        <f>'01 01 Pol'!BA650</f>
        <v>0</v>
      </c>
      <c r="F26" s="241">
        <f>'01 01 Pol'!BB650</f>
        <v>0</v>
      </c>
      <c r="G26" s="241">
        <f>'01 01 Pol'!BC650</f>
        <v>0</v>
      </c>
      <c r="H26" s="241">
        <f>'01 01 Pol'!BD650</f>
        <v>0</v>
      </c>
      <c r="I26" s="242">
        <f>'01 01 Pol'!BE650</f>
        <v>0</v>
      </c>
    </row>
    <row r="27" spans="1:9" s="97" customFormat="1" x14ac:dyDescent="0.2">
      <c r="A27" s="239" t="str">
        <f>'01 01 Pol'!B651</f>
        <v>776</v>
      </c>
      <c r="B27" s="46" t="str">
        <f>'01 01 Pol'!C651</f>
        <v>Podlahy povlakové</v>
      </c>
      <c r="D27" s="170"/>
      <c r="E27" s="240">
        <f>'01 01 Pol'!BA710</f>
        <v>0</v>
      </c>
      <c r="F27" s="241">
        <f>'01 01 Pol'!BB710</f>
        <v>0</v>
      </c>
      <c r="G27" s="241">
        <f>'01 01 Pol'!BC710</f>
        <v>0</v>
      </c>
      <c r="H27" s="241">
        <f>'01 01 Pol'!BD710</f>
        <v>0</v>
      </c>
      <c r="I27" s="242">
        <f>'01 01 Pol'!BE710</f>
        <v>0</v>
      </c>
    </row>
    <row r="28" spans="1:9" s="97" customFormat="1" x14ac:dyDescent="0.2">
      <c r="A28" s="239" t="str">
        <f>'01 01 Pol'!B711</f>
        <v>781</v>
      </c>
      <c r="B28" s="46" t="str">
        <f>'01 01 Pol'!C711</f>
        <v>Obklady keramické</v>
      </c>
      <c r="D28" s="170"/>
      <c r="E28" s="240">
        <f>'01 01 Pol'!BA735</f>
        <v>0</v>
      </c>
      <c r="F28" s="241">
        <f>'01 01 Pol'!BB735</f>
        <v>0</v>
      </c>
      <c r="G28" s="241">
        <f>'01 01 Pol'!BC735</f>
        <v>0</v>
      </c>
      <c r="H28" s="241">
        <f>'01 01 Pol'!BD735</f>
        <v>0</v>
      </c>
      <c r="I28" s="242">
        <f>'01 01 Pol'!BE735</f>
        <v>0</v>
      </c>
    </row>
    <row r="29" spans="1:9" s="97" customFormat="1" x14ac:dyDescent="0.2">
      <c r="A29" s="239" t="str">
        <f>'01 01 Pol'!B736</f>
        <v>783</v>
      </c>
      <c r="B29" s="46" t="str">
        <f>'01 01 Pol'!C736</f>
        <v>Nátěry</v>
      </c>
      <c r="D29" s="170"/>
      <c r="E29" s="240">
        <f>'01 01 Pol'!BA755</f>
        <v>0</v>
      </c>
      <c r="F29" s="241">
        <f>'01 01 Pol'!BB755</f>
        <v>0</v>
      </c>
      <c r="G29" s="241">
        <f>'01 01 Pol'!BC755</f>
        <v>0</v>
      </c>
      <c r="H29" s="241">
        <f>'01 01 Pol'!BD755</f>
        <v>0</v>
      </c>
      <c r="I29" s="242">
        <f>'01 01 Pol'!BE755</f>
        <v>0</v>
      </c>
    </row>
    <row r="30" spans="1:9" s="97" customFormat="1" x14ac:dyDescent="0.2">
      <c r="A30" s="239" t="str">
        <f>'01 01 Pol'!B756</f>
        <v>784</v>
      </c>
      <c r="B30" s="46" t="str">
        <f>'01 01 Pol'!C756</f>
        <v>Malby</v>
      </c>
      <c r="D30" s="170"/>
      <c r="E30" s="240">
        <f>'01 01 Pol'!BA776</f>
        <v>0</v>
      </c>
      <c r="F30" s="241">
        <f>'01 01 Pol'!BB776</f>
        <v>0</v>
      </c>
      <c r="G30" s="241">
        <f>'01 01 Pol'!BC776</f>
        <v>0</v>
      </c>
      <c r="H30" s="241">
        <f>'01 01 Pol'!BD776</f>
        <v>0</v>
      </c>
      <c r="I30" s="242">
        <f>'01 01 Pol'!BE776</f>
        <v>0</v>
      </c>
    </row>
    <row r="31" spans="1:9" s="97" customFormat="1" ht="13.5" thickBot="1" x14ac:dyDescent="0.25">
      <c r="A31" s="239" t="str">
        <f>'01 01 Pol'!B777</f>
        <v>799</v>
      </c>
      <c r="B31" s="46" t="str">
        <f>'01 01 Pol'!C777</f>
        <v>Ostatní výrobky</v>
      </c>
      <c r="D31" s="170"/>
      <c r="E31" s="240">
        <f>'01 01 Pol'!BA800</f>
        <v>0</v>
      </c>
      <c r="F31" s="241">
        <f>'01 01 Pol'!BB800</f>
        <v>0</v>
      </c>
      <c r="G31" s="241">
        <f>'01 01 Pol'!BC800</f>
        <v>0</v>
      </c>
      <c r="H31" s="241">
        <f>'01 01 Pol'!BD800</f>
        <v>0</v>
      </c>
      <c r="I31" s="242">
        <f>'01 01 Pol'!BE800</f>
        <v>0</v>
      </c>
    </row>
    <row r="32" spans="1:9" s="6" customFormat="1" ht="13.5" thickBot="1" x14ac:dyDescent="0.25">
      <c r="A32" s="171"/>
      <c r="B32" s="172" t="s">
        <v>207</v>
      </c>
      <c r="C32" s="172"/>
      <c r="D32" s="173"/>
      <c r="E32" s="174">
        <f>SUM(E7:E31)</f>
        <v>0</v>
      </c>
      <c r="F32" s="175">
        <f>SUM(F7:F31)</f>
        <v>0</v>
      </c>
      <c r="G32" s="175">
        <f>SUM(G7:G31)</f>
        <v>0</v>
      </c>
      <c r="H32" s="175">
        <f>SUM(H7:H31)</f>
        <v>0</v>
      </c>
      <c r="I32" s="176">
        <f>SUM(I7:I31)</f>
        <v>0</v>
      </c>
    </row>
    <row r="33" spans="1:57" x14ac:dyDescent="0.2">
      <c r="A33" s="97"/>
      <c r="B33" s="97"/>
      <c r="C33" s="97"/>
      <c r="D33" s="97"/>
      <c r="E33" s="97"/>
      <c r="F33" s="97"/>
      <c r="G33" s="97"/>
      <c r="H33" s="97"/>
      <c r="I33" s="97"/>
    </row>
    <row r="34" spans="1:57" s="246" customFormat="1" ht="19.5" customHeight="1" x14ac:dyDescent="0.25">
      <c r="A34" s="261"/>
      <c r="B34" s="261"/>
      <c r="C34" s="261"/>
      <c r="D34" s="261"/>
      <c r="E34" s="261"/>
      <c r="F34" s="261"/>
      <c r="G34" s="262"/>
      <c r="H34" s="261"/>
      <c r="I34" s="261"/>
      <c r="BA34" s="263"/>
      <c r="BB34" s="263"/>
      <c r="BC34" s="263"/>
      <c r="BD34" s="263"/>
      <c r="BE34" s="263"/>
    </row>
    <row r="35" spans="1:57" s="246" customFormat="1" x14ac:dyDescent="0.2"/>
    <row r="36" spans="1:57" s="246" customFormat="1" x14ac:dyDescent="0.2">
      <c r="A36" s="264"/>
      <c r="B36" s="264"/>
      <c r="C36" s="264"/>
      <c r="E36" s="265"/>
      <c r="F36" s="265"/>
      <c r="G36" s="266"/>
      <c r="H36" s="267"/>
      <c r="I36" s="267"/>
    </row>
    <row r="37" spans="1:57" s="246" customFormat="1" x14ac:dyDescent="0.2">
      <c r="E37" s="268"/>
      <c r="F37" s="269"/>
      <c r="G37" s="268"/>
      <c r="H37" s="270"/>
      <c r="I37" s="268"/>
    </row>
    <row r="38" spans="1:57" s="246" customFormat="1" x14ac:dyDescent="0.2">
      <c r="B38" s="264"/>
      <c r="D38" s="271"/>
      <c r="E38" s="271"/>
      <c r="F38" s="271"/>
      <c r="G38" s="271"/>
      <c r="H38" s="730"/>
      <c r="I38" s="730"/>
    </row>
    <row r="39" spans="1:57" s="246" customFormat="1" x14ac:dyDescent="0.2"/>
    <row r="40" spans="1:57" x14ac:dyDescent="0.2">
      <c r="B40" s="6"/>
      <c r="F40" s="177"/>
      <c r="G40" s="178"/>
      <c r="H40" s="178"/>
      <c r="I40" s="34"/>
    </row>
    <row r="41" spans="1:57" x14ac:dyDescent="0.2">
      <c r="F41" s="177"/>
      <c r="G41" s="178"/>
      <c r="H41" s="178"/>
      <c r="I41" s="34"/>
    </row>
    <row r="42" spans="1:57" x14ac:dyDescent="0.2">
      <c r="F42" s="177"/>
      <c r="G42" s="178"/>
      <c r="H42" s="178"/>
      <c r="I42" s="34"/>
    </row>
    <row r="43" spans="1:57" x14ac:dyDescent="0.2">
      <c r="F43" s="177"/>
      <c r="G43" s="178"/>
      <c r="H43" s="178"/>
      <c r="I43" s="34"/>
    </row>
    <row r="44" spans="1:57" x14ac:dyDescent="0.2">
      <c r="F44" s="177"/>
      <c r="G44" s="178"/>
      <c r="H44" s="178"/>
      <c r="I44" s="34"/>
    </row>
    <row r="45" spans="1:57" x14ac:dyDescent="0.2">
      <c r="F45" s="177"/>
      <c r="G45" s="178"/>
      <c r="H45" s="178"/>
      <c r="I45" s="34"/>
    </row>
    <row r="46" spans="1:57" x14ac:dyDescent="0.2">
      <c r="F46" s="177"/>
      <c r="G46" s="178"/>
      <c r="H46" s="178"/>
      <c r="I46" s="34"/>
    </row>
    <row r="47" spans="1:57" x14ac:dyDescent="0.2">
      <c r="F47" s="177"/>
      <c r="G47" s="178"/>
      <c r="H47" s="178"/>
      <c r="I47" s="34"/>
    </row>
    <row r="48" spans="1:57" x14ac:dyDescent="0.2">
      <c r="F48" s="177"/>
      <c r="G48" s="178"/>
      <c r="H48" s="178"/>
      <c r="I48" s="34"/>
    </row>
    <row r="49" spans="6:9" x14ac:dyDescent="0.2">
      <c r="F49" s="177"/>
      <c r="G49" s="178"/>
      <c r="H49" s="178"/>
      <c r="I49" s="34"/>
    </row>
    <row r="50" spans="6:9" x14ac:dyDescent="0.2">
      <c r="F50" s="177"/>
      <c r="G50" s="178"/>
      <c r="H50" s="178"/>
      <c r="I50" s="34"/>
    </row>
    <row r="51" spans="6:9" x14ac:dyDescent="0.2">
      <c r="F51" s="177"/>
      <c r="G51" s="178"/>
      <c r="H51" s="178"/>
      <c r="I51" s="34"/>
    </row>
    <row r="52" spans="6:9" x14ac:dyDescent="0.2">
      <c r="F52" s="177"/>
      <c r="G52" s="178"/>
      <c r="H52" s="178"/>
      <c r="I52" s="34"/>
    </row>
    <row r="53" spans="6:9" x14ac:dyDescent="0.2">
      <c r="F53" s="177"/>
      <c r="G53" s="178"/>
      <c r="H53" s="178"/>
      <c r="I53" s="34"/>
    </row>
    <row r="54" spans="6:9" x14ac:dyDescent="0.2">
      <c r="F54" s="177"/>
      <c r="G54" s="178"/>
      <c r="H54" s="178"/>
      <c r="I54" s="34"/>
    </row>
    <row r="55" spans="6:9" x14ac:dyDescent="0.2">
      <c r="F55" s="177"/>
      <c r="G55" s="178"/>
      <c r="H55" s="178"/>
      <c r="I55" s="34"/>
    </row>
    <row r="56" spans="6:9" x14ac:dyDescent="0.2">
      <c r="F56" s="177"/>
      <c r="G56" s="178"/>
      <c r="H56" s="178"/>
      <c r="I56" s="34"/>
    </row>
    <row r="57" spans="6:9" x14ac:dyDescent="0.2">
      <c r="F57" s="177"/>
      <c r="G57" s="178"/>
      <c r="H57" s="178"/>
      <c r="I57" s="34"/>
    </row>
    <row r="58" spans="6:9" x14ac:dyDescent="0.2">
      <c r="F58" s="177"/>
      <c r="G58" s="178"/>
      <c r="H58" s="178"/>
      <c r="I58" s="34"/>
    </row>
    <row r="59" spans="6:9" x14ac:dyDescent="0.2">
      <c r="F59" s="177"/>
      <c r="G59" s="178"/>
      <c r="H59" s="178"/>
      <c r="I59" s="34"/>
    </row>
    <row r="60" spans="6:9" x14ac:dyDescent="0.2">
      <c r="F60" s="177"/>
      <c r="G60" s="178"/>
      <c r="H60" s="178"/>
      <c r="I60" s="34"/>
    </row>
    <row r="61" spans="6:9" x14ac:dyDescent="0.2">
      <c r="F61" s="177"/>
      <c r="G61" s="178"/>
      <c r="H61" s="178"/>
      <c r="I61" s="34"/>
    </row>
    <row r="62" spans="6:9" x14ac:dyDescent="0.2">
      <c r="F62" s="177"/>
      <c r="G62" s="178"/>
      <c r="H62" s="178"/>
      <c r="I62" s="34"/>
    </row>
    <row r="63" spans="6:9" x14ac:dyDescent="0.2">
      <c r="F63" s="177"/>
      <c r="G63" s="178"/>
      <c r="H63" s="178"/>
      <c r="I63" s="34"/>
    </row>
    <row r="64" spans="6:9" x14ac:dyDescent="0.2">
      <c r="F64" s="177"/>
      <c r="G64" s="178"/>
      <c r="H64" s="178"/>
      <c r="I64" s="34"/>
    </row>
    <row r="65" spans="6:9" x14ac:dyDescent="0.2">
      <c r="F65" s="177"/>
      <c r="G65" s="178"/>
      <c r="H65" s="178"/>
      <c r="I65" s="34"/>
    </row>
    <row r="66" spans="6:9" x14ac:dyDescent="0.2">
      <c r="F66" s="177"/>
      <c r="G66" s="178"/>
      <c r="H66" s="178"/>
      <c r="I66" s="34"/>
    </row>
    <row r="67" spans="6:9" x14ac:dyDescent="0.2">
      <c r="F67" s="177"/>
      <c r="G67" s="178"/>
      <c r="H67" s="178"/>
      <c r="I67" s="34"/>
    </row>
    <row r="68" spans="6:9" x14ac:dyDescent="0.2">
      <c r="F68" s="177"/>
      <c r="G68" s="178"/>
      <c r="H68" s="178"/>
      <c r="I68" s="34"/>
    </row>
    <row r="69" spans="6:9" x14ac:dyDescent="0.2">
      <c r="F69" s="177"/>
      <c r="G69" s="178"/>
      <c r="H69" s="178"/>
      <c r="I69" s="34"/>
    </row>
    <row r="70" spans="6:9" x14ac:dyDescent="0.2">
      <c r="F70" s="177"/>
      <c r="G70" s="178"/>
      <c r="H70" s="178"/>
      <c r="I70" s="34"/>
    </row>
    <row r="71" spans="6:9" x14ac:dyDescent="0.2">
      <c r="F71" s="177"/>
      <c r="G71" s="178"/>
      <c r="H71" s="178"/>
      <c r="I71" s="34"/>
    </row>
    <row r="72" spans="6:9" x14ac:dyDescent="0.2">
      <c r="F72" s="177"/>
      <c r="G72" s="178"/>
      <c r="H72" s="178"/>
      <c r="I72" s="34"/>
    </row>
    <row r="73" spans="6:9" x14ac:dyDescent="0.2">
      <c r="F73" s="177"/>
      <c r="G73" s="178"/>
      <c r="H73" s="178"/>
      <c r="I73" s="34"/>
    </row>
    <row r="74" spans="6:9" x14ac:dyDescent="0.2">
      <c r="F74" s="177"/>
      <c r="G74" s="178"/>
      <c r="H74" s="178"/>
      <c r="I74" s="34"/>
    </row>
    <row r="75" spans="6:9" x14ac:dyDescent="0.2">
      <c r="F75" s="177"/>
      <c r="G75" s="178"/>
      <c r="H75" s="178"/>
      <c r="I75" s="34"/>
    </row>
    <row r="76" spans="6:9" x14ac:dyDescent="0.2">
      <c r="F76" s="177"/>
      <c r="G76" s="178"/>
      <c r="H76" s="178"/>
      <c r="I76" s="34"/>
    </row>
    <row r="77" spans="6:9" x14ac:dyDescent="0.2">
      <c r="F77" s="177"/>
      <c r="G77" s="178"/>
      <c r="H77" s="178"/>
      <c r="I77" s="34"/>
    </row>
    <row r="78" spans="6:9" x14ac:dyDescent="0.2">
      <c r="F78" s="177"/>
      <c r="G78" s="178"/>
      <c r="H78" s="178"/>
      <c r="I78" s="34"/>
    </row>
    <row r="79" spans="6:9" x14ac:dyDescent="0.2">
      <c r="F79" s="177"/>
      <c r="G79" s="178"/>
      <c r="H79" s="178"/>
      <c r="I79" s="34"/>
    </row>
    <row r="80" spans="6:9" x14ac:dyDescent="0.2">
      <c r="F80" s="177"/>
      <c r="G80" s="178"/>
      <c r="H80" s="178"/>
      <c r="I80" s="34"/>
    </row>
    <row r="81" spans="6:9" x14ac:dyDescent="0.2">
      <c r="F81" s="177"/>
      <c r="G81" s="178"/>
      <c r="H81" s="178"/>
      <c r="I81" s="34"/>
    </row>
    <row r="82" spans="6:9" x14ac:dyDescent="0.2">
      <c r="F82" s="177"/>
      <c r="G82" s="178"/>
      <c r="H82" s="178"/>
      <c r="I82" s="34"/>
    </row>
    <row r="83" spans="6:9" x14ac:dyDescent="0.2">
      <c r="F83" s="177"/>
      <c r="G83" s="178"/>
      <c r="H83" s="178"/>
      <c r="I83" s="34"/>
    </row>
    <row r="84" spans="6:9" x14ac:dyDescent="0.2">
      <c r="F84" s="177"/>
      <c r="G84" s="178"/>
      <c r="H84" s="178"/>
      <c r="I84" s="34"/>
    </row>
    <row r="85" spans="6:9" x14ac:dyDescent="0.2">
      <c r="F85" s="177"/>
      <c r="G85" s="178"/>
      <c r="H85" s="178"/>
      <c r="I85" s="34"/>
    </row>
    <row r="86" spans="6:9" x14ac:dyDescent="0.2">
      <c r="F86" s="177"/>
      <c r="G86" s="178"/>
      <c r="H86" s="178"/>
      <c r="I86" s="34"/>
    </row>
    <row r="87" spans="6:9" x14ac:dyDescent="0.2">
      <c r="F87" s="177"/>
      <c r="G87" s="178"/>
      <c r="H87" s="178"/>
      <c r="I87" s="34"/>
    </row>
    <row r="88" spans="6:9" x14ac:dyDescent="0.2">
      <c r="F88" s="177"/>
      <c r="G88" s="178"/>
      <c r="H88" s="178"/>
      <c r="I88" s="34"/>
    </row>
    <row r="89" spans="6:9" x14ac:dyDescent="0.2">
      <c r="F89" s="177"/>
      <c r="G89" s="178"/>
      <c r="H89" s="178"/>
      <c r="I89" s="34"/>
    </row>
  </sheetData>
  <sheetProtection password="ED47" sheet="1" objects="1" scenarios="1"/>
  <mergeCells count="4">
    <mergeCell ref="A1:B1"/>
    <mergeCell ref="A2:B2"/>
    <mergeCell ref="G2:I2"/>
    <mergeCell ref="H38:I38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73"/>
  <sheetViews>
    <sheetView showGridLines="0" showZeros="0" view="pageBreakPreview" topLeftCell="A646" zoomScaleNormal="100" zoomScaleSheetLayoutView="100" workbookViewId="0">
      <selection activeCell="G663" sqref="G663"/>
    </sheetView>
  </sheetViews>
  <sheetFormatPr defaultRowHeight="12.75" x14ac:dyDescent="0.2"/>
  <cols>
    <col min="1" max="1" width="4.42578125" style="179" customWidth="1"/>
    <col min="2" max="2" width="11.5703125" style="179" customWidth="1"/>
    <col min="3" max="3" width="40.42578125" style="179" customWidth="1"/>
    <col min="4" max="4" width="5.5703125" style="179" customWidth="1"/>
    <col min="5" max="5" width="8.5703125" style="189" customWidth="1"/>
    <col min="6" max="6" width="9.85546875" style="663" customWidth="1"/>
    <col min="7" max="7" width="13.85546875" style="179" customWidth="1"/>
    <col min="8" max="8" width="11.7109375" style="179" hidden="1" customWidth="1"/>
    <col min="9" max="9" width="11.5703125" style="179" hidden="1" customWidth="1"/>
    <col min="10" max="10" width="11" style="179" hidden="1" customWidth="1"/>
    <col min="11" max="11" width="10.42578125" style="179" hidden="1" customWidth="1"/>
    <col min="12" max="12" width="75.28515625" style="179" customWidth="1"/>
    <col min="13" max="13" width="45.28515625" style="179" hidden="1" customWidth="1"/>
    <col min="14" max="16384" width="9.140625" style="179"/>
  </cols>
  <sheetData>
    <row r="1" spans="1:80" ht="15.75" x14ac:dyDescent="0.25">
      <c r="A1" s="643" t="s">
        <v>69</v>
      </c>
      <c r="B1" s="643"/>
      <c r="C1" s="643"/>
      <c r="D1" s="643"/>
      <c r="E1" s="643"/>
      <c r="F1" s="659"/>
      <c r="G1" s="643"/>
    </row>
    <row r="2" spans="1:80" ht="14.25" customHeight="1" thickBot="1" x14ac:dyDescent="0.25">
      <c r="B2" s="644"/>
      <c r="C2" s="645"/>
      <c r="D2" s="645"/>
      <c r="E2" s="182"/>
      <c r="F2" s="660"/>
      <c r="G2" s="645"/>
    </row>
    <row r="3" spans="1:80" ht="13.5" thickTop="1" x14ac:dyDescent="0.2">
      <c r="A3" s="646" t="s">
        <v>134</v>
      </c>
      <c r="B3" s="647"/>
      <c r="C3" s="152" t="s">
        <v>226</v>
      </c>
      <c r="D3" s="183"/>
      <c r="E3" s="184" t="s">
        <v>208</v>
      </c>
      <c r="F3" s="661" t="str">
        <f>'01 01 Rek'!H1</f>
        <v>01</v>
      </c>
      <c r="G3" s="186"/>
    </row>
    <row r="4" spans="1:80" ht="13.5" thickBot="1" x14ac:dyDescent="0.25">
      <c r="A4" s="648" t="s">
        <v>204</v>
      </c>
      <c r="B4" s="649"/>
      <c r="C4" s="158" t="s">
        <v>285</v>
      </c>
      <c r="D4" s="187"/>
      <c r="E4" s="650" t="str">
        <f>'01 01 Rek'!G2</f>
        <v>6.etapa - objekt C</v>
      </c>
      <c r="F4" s="662"/>
      <c r="G4" s="651"/>
    </row>
    <row r="5" spans="1:80" ht="13.5" thickTop="1" x14ac:dyDescent="0.2">
      <c r="A5" s="188"/>
      <c r="G5" s="190"/>
    </row>
    <row r="6" spans="1:80" ht="27" customHeight="1" x14ac:dyDescent="0.2">
      <c r="A6" s="191" t="s">
        <v>209</v>
      </c>
      <c r="B6" s="192" t="s">
        <v>210</v>
      </c>
      <c r="C6" s="192" t="s">
        <v>211</v>
      </c>
      <c r="D6" s="192" t="s">
        <v>212</v>
      </c>
      <c r="E6" s="193" t="s">
        <v>213</v>
      </c>
      <c r="F6" s="664" t="s">
        <v>214</v>
      </c>
      <c r="G6" s="194" t="s">
        <v>215</v>
      </c>
      <c r="H6" s="195" t="s">
        <v>216</v>
      </c>
      <c r="I6" s="195" t="s">
        <v>217</v>
      </c>
      <c r="J6" s="195" t="s">
        <v>218</v>
      </c>
      <c r="K6" s="195" t="s">
        <v>219</v>
      </c>
    </row>
    <row r="7" spans="1:80" x14ac:dyDescent="0.2">
      <c r="A7" s="196" t="s">
        <v>220</v>
      </c>
      <c r="B7" s="197" t="s">
        <v>221</v>
      </c>
      <c r="C7" s="198" t="s">
        <v>222</v>
      </c>
      <c r="D7" s="199"/>
      <c r="E7" s="200"/>
      <c r="F7" s="665"/>
      <c r="G7" s="201"/>
      <c r="H7" s="202"/>
      <c r="I7" s="203"/>
      <c r="J7" s="204"/>
      <c r="K7" s="205"/>
      <c r="O7" s="206">
        <v>1</v>
      </c>
    </row>
    <row r="8" spans="1:80" x14ac:dyDescent="0.2">
      <c r="A8" s="207">
        <v>1</v>
      </c>
      <c r="B8" s="208" t="s">
        <v>287</v>
      </c>
      <c r="C8" s="209" t="s">
        <v>288</v>
      </c>
      <c r="D8" s="210" t="s">
        <v>289</v>
      </c>
      <c r="E8" s="211">
        <v>9.4719999999999995</v>
      </c>
      <c r="F8" s="666"/>
      <c r="G8" s="212">
        <f>E8*F8</f>
        <v>0</v>
      </c>
      <c r="H8" s="213">
        <v>0</v>
      </c>
      <c r="I8" s="214">
        <f>E8*H8</f>
        <v>0</v>
      </c>
      <c r="J8" s="213">
        <v>0</v>
      </c>
      <c r="K8" s="214">
        <f>E8*J8</f>
        <v>0</v>
      </c>
      <c r="O8" s="206">
        <v>2</v>
      </c>
      <c r="AA8" s="179">
        <v>1</v>
      </c>
      <c r="AB8" s="179">
        <v>1</v>
      </c>
      <c r="AC8" s="179">
        <v>1</v>
      </c>
      <c r="AZ8" s="179">
        <v>1</v>
      </c>
      <c r="BA8" s="179">
        <f>IF(AZ8=1,G8,0)</f>
        <v>0</v>
      </c>
      <c r="BB8" s="179">
        <f>IF(AZ8=2,G8,0)</f>
        <v>0</v>
      </c>
      <c r="BC8" s="179">
        <f>IF(AZ8=3,G8,0)</f>
        <v>0</v>
      </c>
      <c r="BD8" s="179">
        <f>IF(AZ8=4,G8,0)</f>
        <v>0</v>
      </c>
      <c r="BE8" s="179">
        <f>IF(AZ8=5,G8,0)</f>
        <v>0</v>
      </c>
      <c r="CA8" s="206">
        <v>1</v>
      </c>
      <c r="CB8" s="206">
        <v>1</v>
      </c>
    </row>
    <row r="9" spans="1:80" ht="12.75" customHeight="1" x14ac:dyDescent="0.2">
      <c r="A9" s="215"/>
      <c r="B9" s="219"/>
      <c r="C9" s="652" t="s">
        <v>290</v>
      </c>
      <c r="D9" s="653"/>
      <c r="E9" s="220">
        <v>9.4719999999999995</v>
      </c>
      <c r="F9" s="667"/>
      <c r="G9" s="221"/>
      <c r="H9" s="222"/>
      <c r="I9" s="217"/>
      <c r="J9" s="223"/>
      <c r="K9" s="217"/>
      <c r="M9" s="218" t="s">
        <v>290</v>
      </c>
      <c r="O9" s="206"/>
    </row>
    <row r="10" spans="1:80" x14ac:dyDescent="0.2">
      <c r="A10" s="207">
        <v>2</v>
      </c>
      <c r="B10" s="208" t="s">
        <v>291</v>
      </c>
      <c r="C10" s="209" t="s">
        <v>292</v>
      </c>
      <c r="D10" s="210" t="s">
        <v>289</v>
      </c>
      <c r="E10" s="211">
        <v>9.4719999999999995</v>
      </c>
      <c r="F10" s="666"/>
      <c r="G10" s="212">
        <f>E10*F10</f>
        <v>0</v>
      </c>
      <c r="H10" s="213">
        <v>0</v>
      </c>
      <c r="I10" s="214">
        <f>E10*H10</f>
        <v>0</v>
      </c>
      <c r="J10" s="213">
        <v>0</v>
      </c>
      <c r="K10" s="214">
        <f>E10*J10</f>
        <v>0</v>
      </c>
      <c r="O10" s="206">
        <v>2</v>
      </c>
      <c r="AA10" s="179">
        <v>1</v>
      </c>
      <c r="AB10" s="179">
        <v>1</v>
      </c>
      <c r="AC10" s="179">
        <v>1</v>
      </c>
      <c r="AZ10" s="179">
        <v>1</v>
      </c>
      <c r="BA10" s="179">
        <f>IF(AZ10=1,G10,0)</f>
        <v>0</v>
      </c>
      <c r="BB10" s="179">
        <f>IF(AZ10=2,G10,0)</f>
        <v>0</v>
      </c>
      <c r="BC10" s="179">
        <f>IF(AZ10=3,G10,0)</f>
        <v>0</v>
      </c>
      <c r="BD10" s="179">
        <f>IF(AZ10=4,G10,0)</f>
        <v>0</v>
      </c>
      <c r="BE10" s="179">
        <f>IF(AZ10=5,G10,0)</f>
        <v>0</v>
      </c>
      <c r="CA10" s="206">
        <v>1</v>
      </c>
      <c r="CB10" s="206">
        <v>1</v>
      </c>
    </row>
    <row r="11" spans="1:80" x14ac:dyDescent="0.2">
      <c r="A11" s="215"/>
      <c r="B11" s="219"/>
      <c r="C11" s="652" t="s">
        <v>293</v>
      </c>
      <c r="D11" s="653"/>
      <c r="E11" s="220">
        <v>9.4719999999999995</v>
      </c>
      <c r="F11" s="667"/>
      <c r="G11" s="221"/>
      <c r="H11" s="222"/>
      <c r="I11" s="217"/>
      <c r="J11" s="223"/>
      <c r="K11" s="217"/>
      <c r="M11" s="243">
        <v>9472</v>
      </c>
      <c r="O11" s="206"/>
    </row>
    <row r="12" spans="1:80" x14ac:dyDescent="0.2">
      <c r="A12" s="207">
        <v>3</v>
      </c>
      <c r="B12" s="208" t="s">
        <v>294</v>
      </c>
      <c r="C12" s="209" t="s">
        <v>295</v>
      </c>
      <c r="D12" s="210" t="s">
        <v>289</v>
      </c>
      <c r="E12" s="211">
        <v>6.16</v>
      </c>
      <c r="F12" s="666"/>
      <c r="G12" s="212">
        <f>E12*F12</f>
        <v>0</v>
      </c>
      <c r="H12" s="213">
        <v>0</v>
      </c>
      <c r="I12" s="214">
        <f>E12*H12</f>
        <v>0</v>
      </c>
      <c r="J12" s="213">
        <v>0</v>
      </c>
      <c r="K12" s="214">
        <f>E12*J12</f>
        <v>0</v>
      </c>
      <c r="O12" s="206">
        <v>2</v>
      </c>
      <c r="AA12" s="179">
        <v>1</v>
      </c>
      <c r="AB12" s="179">
        <v>1</v>
      </c>
      <c r="AC12" s="179">
        <v>1</v>
      </c>
      <c r="AZ12" s="179">
        <v>1</v>
      </c>
      <c r="BA12" s="179">
        <f>IF(AZ12=1,G12,0)</f>
        <v>0</v>
      </c>
      <c r="BB12" s="179">
        <f>IF(AZ12=2,G12,0)</f>
        <v>0</v>
      </c>
      <c r="BC12" s="179">
        <f>IF(AZ12=3,G12,0)</f>
        <v>0</v>
      </c>
      <c r="BD12" s="179">
        <f>IF(AZ12=4,G12,0)</f>
        <v>0</v>
      </c>
      <c r="BE12" s="179">
        <f>IF(AZ12=5,G12,0)</f>
        <v>0</v>
      </c>
      <c r="CA12" s="206">
        <v>1</v>
      </c>
      <c r="CB12" s="206">
        <v>1</v>
      </c>
    </row>
    <row r="13" spans="1:80" ht="22.5" x14ac:dyDescent="0.2">
      <c r="A13" s="215"/>
      <c r="B13" s="219"/>
      <c r="C13" s="652" t="s">
        <v>296</v>
      </c>
      <c r="D13" s="653"/>
      <c r="E13" s="220">
        <v>6.16</v>
      </c>
      <c r="F13" s="667"/>
      <c r="G13" s="221"/>
      <c r="H13" s="222"/>
      <c r="I13" s="217"/>
      <c r="J13" s="223"/>
      <c r="K13" s="217"/>
      <c r="M13" s="218" t="s">
        <v>296</v>
      </c>
      <c r="O13" s="206"/>
    </row>
    <row r="14" spans="1:80" x14ac:dyDescent="0.2">
      <c r="A14" s="207">
        <v>4</v>
      </c>
      <c r="B14" s="208" t="s">
        <v>297</v>
      </c>
      <c r="C14" s="209" t="s">
        <v>298</v>
      </c>
      <c r="D14" s="210" t="s">
        <v>289</v>
      </c>
      <c r="E14" s="211">
        <v>6.16</v>
      </c>
      <c r="F14" s="666"/>
      <c r="G14" s="212">
        <f>E14*F14</f>
        <v>0</v>
      </c>
      <c r="H14" s="213">
        <v>0</v>
      </c>
      <c r="I14" s="214">
        <f>E14*H14</f>
        <v>0</v>
      </c>
      <c r="J14" s="213">
        <v>0</v>
      </c>
      <c r="K14" s="214">
        <f>E14*J14</f>
        <v>0</v>
      </c>
      <c r="O14" s="206">
        <v>2</v>
      </c>
      <c r="AA14" s="179">
        <v>1</v>
      </c>
      <c r="AB14" s="179">
        <v>1</v>
      </c>
      <c r="AC14" s="179">
        <v>1</v>
      </c>
      <c r="AZ14" s="179">
        <v>1</v>
      </c>
      <c r="BA14" s="179">
        <f>IF(AZ14=1,G14,0)</f>
        <v>0</v>
      </c>
      <c r="BB14" s="179">
        <f>IF(AZ14=2,G14,0)</f>
        <v>0</v>
      </c>
      <c r="BC14" s="179">
        <f>IF(AZ14=3,G14,0)</f>
        <v>0</v>
      </c>
      <c r="BD14" s="179">
        <f>IF(AZ14=4,G14,0)</f>
        <v>0</v>
      </c>
      <c r="BE14" s="179">
        <f>IF(AZ14=5,G14,0)</f>
        <v>0</v>
      </c>
      <c r="CA14" s="206">
        <v>1</v>
      </c>
      <c r="CB14" s="206">
        <v>1</v>
      </c>
    </row>
    <row r="15" spans="1:80" x14ac:dyDescent="0.2">
      <c r="A15" s="215"/>
      <c r="B15" s="219"/>
      <c r="C15" s="652" t="s">
        <v>299</v>
      </c>
      <c r="D15" s="653"/>
      <c r="E15" s="220">
        <v>6.16</v>
      </c>
      <c r="F15" s="667"/>
      <c r="G15" s="221"/>
      <c r="H15" s="222"/>
      <c r="I15" s="217"/>
      <c r="J15" s="223"/>
      <c r="K15" s="217"/>
      <c r="M15" s="218" t="s">
        <v>299</v>
      </c>
      <c r="O15" s="206"/>
    </row>
    <row r="16" spans="1:80" x14ac:dyDescent="0.2">
      <c r="A16" s="207">
        <v>5</v>
      </c>
      <c r="B16" s="208" t="s">
        <v>300</v>
      </c>
      <c r="C16" s="209" t="s">
        <v>301</v>
      </c>
      <c r="D16" s="210" t="s">
        <v>289</v>
      </c>
      <c r="E16" s="211">
        <v>9.2159999999999993</v>
      </c>
      <c r="F16" s="666"/>
      <c r="G16" s="212">
        <f>E16*F16</f>
        <v>0</v>
      </c>
      <c r="H16" s="213">
        <v>0</v>
      </c>
      <c r="I16" s="214">
        <f>E16*H16</f>
        <v>0</v>
      </c>
      <c r="J16" s="213">
        <v>0</v>
      </c>
      <c r="K16" s="214">
        <f>E16*J16</f>
        <v>0</v>
      </c>
      <c r="O16" s="206">
        <v>2</v>
      </c>
      <c r="AA16" s="179">
        <v>1</v>
      </c>
      <c r="AB16" s="179">
        <v>1</v>
      </c>
      <c r="AC16" s="179">
        <v>1</v>
      </c>
      <c r="AZ16" s="179">
        <v>1</v>
      </c>
      <c r="BA16" s="179">
        <f>IF(AZ16=1,G16,0)</f>
        <v>0</v>
      </c>
      <c r="BB16" s="179">
        <f>IF(AZ16=2,G16,0)</f>
        <v>0</v>
      </c>
      <c r="BC16" s="179">
        <f>IF(AZ16=3,G16,0)</f>
        <v>0</v>
      </c>
      <c r="BD16" s="179">
        <f>IF(AZ16=4,G16,0)</f>
        <v>0</v>
      </c>
      <c r="BE16" s="179">
        <f>IF(AZ16=5,G16,0)</f>
        <v>0</v>
      </c>
      <c r="CA16" s="206">
        <v>1</v>
      </c>
      <c r="CB16" s="206">
        <v>1</v>
      </c>
    </row>
    <row r="17" spans="1:80" x14ac:dyDescent="0.2">
      <c r="A17" s="215"/>
      <c r="B17" s="219"/>
      <c r="C17" s="652" t="s">
        <v>302</v>
      </c>
      <c r="D17" s="653"/>
      <c r="E17" s="220">
        <v>9.2159999999999993</v>
      </c>
      <c r="F17" s="667"/>
      <c r="G17" s="221"/>
      <c r="H17" s="222"/>
      <c r="I17" s="217"/>
      <c r="J17" s="223"/>
      <c r="K17" s="217"/>
      <c r="M17" s="218" t="s">
        <v>302</v>
      </c>
      <c r="O17" s="206"/>
    </row>
    <row r="18" spans="1:80" x14ac:dyDescent="0.2">
      <c r="A18" s="207">
        <v>6</v>
      </c>
      <c r="B18" s="208" t="s">
        <v>303</v>
      </c>
      <c r="C18" s="209" t="s">
        <v>304</v>
      </c>
      <c r="D18" s="210" t="s">
        <v>289</v>
      </c>
      <c r="E18" s="211">
        <v>6.4160000000000004</v>
      </c>
      <c r="F18" s="666"/>
      <c r="G18" s="212">
        <f>E18*F18</f>
        <v>0</v>
      </c>
      <c r="H18" s="213">
        <v>0</v>
      </c>
      <c r="I18" s="214">
        <f>E18*H18</f>
        <v>0</v>
      </c>
      <c r="J18" s="213">
        <v>0</v>
      </c>
      <c r="K18" s="214">
        <f>E18*J18</f>
        <v>0</v>
      </c>
      <c r="O18" s="206">
        <v>2</v>
      </c>
      <c r="AA18" s="179">
        <v>1</v>
      </c>
      <c r="AB18" s="179">
        <v>1</v>
      </c>
      <c r="AC18" s="179">
        <v>1</v>
      </c>
      <c r="AZ18" s="179">
        <v>1</v>
      </c>
      <c r="BA18" s="179">
        <f>IF(AZ18=1,G18,0)</f>
        <v>0</v>
      </c>
      <c r="BB18" s="179">
        <f>IF(AZ18=2,G18,0)</f>
        <v>0</v>
      </c>
      <c r="BC18" s="179">
        <f>IF(AZ18=3,G18,0)</f>
        <v>0</v>
      </c>
      <c r="BD18" s="179">
        <f>IF(AZ18=4,G18,0)</f>
        <v>0</v>
      </c>
      <c r="BE18" s="179">
        <f>IF(AZ18=5,G18,0)</f>
        <v>0</v>
      </c>
      <c r="CA18" s="206">
        <v>1</v>
      </c>
      <c r="CB18" s="206">
        <v>1</v>
      </c>
    </row>
    <row r="19" spans="1:80" x14ac:dyDescent="0.2">
      <c r="A19" s="215"/>
      <c r="B19" s="219"/>
      <c r="C19" s="654" t="s">
        <v>305</v>
      </c>
      <c r="D19" s="655"/>
      <c r="E19" s="220">
        <v>15.632</v>
      </c>
      <c r="F19" s="667"/>
      <c r="G19" s="221"/>
      <c r="H19" s="222"/>
      <c r="I19" s="217"/>
      <c r="J19" s="223"/>
      <c r="K19" s="217"/>
      <c r="M19" s="218" t="s">
        <v>305</v>
      </c>
      <c r="O19" s="206"/>
    </row>
    <row r="20" spans="1:80" x14ac:dyDescent="0.2">
      <c r="A20" s="215"/>
      <c r="B20" s="219"/>
      <c r="C20" s="652" t="s">
        <v>306</v>
      </c>
      <c r="D20" s="653"/>
      <c r="E20" s="220">
        <v>-9.2159999999999993</v>
      </c>
      <c r="F20" s="667"/>
      <c r="G20" s="221"/>
      <c r="H20" s="222"/>
      <c r="I20" s="217"/>
      <c r="J20" s="223"/>
      <c r="K20" s="217"/>
      <c r="M20" s="218" t="s">
        <v>306</v>
      </c>
      <c r="O20" s="206"/>
    </row>
    <row r="21" spans="1:80" x14ac:dyDescent="0.2">
      <c r="A21" s="207">
        <v>7</v>
      </c>
      <c r="B21" s="208" t="s">
        <v>307</v>
      </c>
      <c r="C21" s="209" t="s">
        <v>308</v>
      </c>
      <c r="D21" s="210" t="s">
        <v>289</v>
      </c>
      <c r="E21" s="211">
        <v>9.2159999999999993</v>
      </c>
      <c r="F21" s="666"/>
      <c r="G21" s="212">
        <f>E21*F21</f>
        <v>0</v>
      </c>
      <c r="H21" s="213">
        <v>0</v>
      </c>
      <c r="I21" s="214">
        <f>E21*H21</f>
        <v>0</v>
      </c>
      <c r="J21" s="213">
        <v>0</v>
      </c>
      <c r="K21" s="214">
        <f>E21*J21</f>
        <v>0</v>
      </c>
      <c r="O21" s="206">
        <v>2</v>
      </c>
      <c r="AA21" s="179">
        <v>1</v>
      </c>
      <c r="AB21" s="179">
        <v>1</v>
      </c>
      <c r="AC21" s="179">
        <v>1</v>
      </c>
      <c r="AZ21" s="179">
        <v>1</v>
      </c>
      <c r="BA21" s="179">
        <f>IF(AZ21=1,G21,0)</f>
        <v>0</v>
      </c>
      <c r="BB21" s="179">
        <f>IF(AZ21=2,G21,0)</f>
        <v>0</v>
      </c>
      <c r="BC21" s="179">
        <f>IF(AZ21=3,G21,0)</f>
        <v>0</v>
      </c>
      <c r="BD21" s="179">
        <f>IF(AZ21=4,G21,0)</f>
        <v>0</v>
      </c>
      <c r="BE21" s="179">
        <f>IF(AZ21=5,G21,0)</f>
        <v>0</v>
      </c>
      <c r="CA21" s="206">
        <v>1</v>
      </c>
      <c r="CB21" s="206">
        <v>1</v>
      </c>
    </row>
    <row r="22" spans="1:80" x14ac:dyDescent="0.2">
      <c r="A22" s="215"/>
      <c r="B22" s="219"/>
      <c r="C22" s="652" t="s">
        <v>302</v>
      </c>
      <c r="D22" s="653"/>
      <c r="E22" s="220">
        <v>9.2159999999999993</v>
      </c>
      <c r="F22" s="667"/>
      <c r="G22" s="221"/>
      <c r="H22" s="222"/>
      <c r="I22" s="217"/>
      <c r="J22" s="223"/>
      <c r="K22" s="217"/>
      <c r="M22" s="218" t="s">
        <v>302</v>
      </c>
      <c r="O22" s="206"/>
    </row>
    <row r="23" spans="1:80" x14ac:dyDescent="0.2">
      <c r="A23" s="207">
        <v>8</v>
      </c>
      <c r="B23" s="208" t="s">
        <v>309</v>
      </c>
      <c r="C23" s="209" t="s">
        <v>310</v>
      </c>
      <c r="D23" s="210" t="s">
        <v>289</v>
      </c>
      <c r="E23" s="211">
        <v>6.4160000000000004</v>
      </c>
      <c r="F23" s="666"/>
      <c r="G23" s="212">
        <f>E23*F23</f>
        <v>0</v>
      </c>
      <c r="H23" s="213">
        <v>0</v>
      </c>
      <c r="I23" s="214">
        <f>E23*H23</f>
        <v>0</v>
      </c>
      <c r="J23" s="213">
        <v>0</v>
      </c>
      <c r="K23" s="214">
        <f>E23*J23</f>
        <v>0</v>
      </c>
      <c r="O23" s="206">
        <v>2</v>
      </c>
      <c r="AA23" s="179">
        <v>1</v>
      </c>
      <c r="AB23" s="179">
        <v>1</v>
      </c>
      <c r="AC23" s="179">
        <v>1</v>
      </c>
      <c r="AZ23" s="179">
        <v>1</v>
      </c>
      <c r="BA23" s="179">
        <f>IF(AZ23=1,G23,0)</f>
        <v>0</v>
      </c>
      <c r="BB23" s="179">
        <f>IF(AZ23=2,G23,0)</f>
        <v>0</v>
      </c>
      <c r="BC23" s="179">
        <f>IF(AZ23=3,G23,0)</f>
        <v>0</v>
      </c>
      <c r="BD23" s="179">
        <f>IF(AZ23=4,G23,0)</f>
        <v>0</v>
      </c>
      <c r="BE23" s="179">
        <f>IF(AZ23=5,G23,0)</f>
        <v>0</v>
      </c>
      <c r="CA23" s="206">
        <v>1</v>
      </c>
      <c r="CB23" s="206">
        <v>1</v>
      </c>
    </row>
    <row r="24" spans="1:80" x14ac:dyDescent="0.2">
      <c r="A24" s="215"/>
      <c r="B24" s="219"/>
      <c r="C24" s="652" t="s">
        <v>311</v>
      </c>
      <c r="D24" s="653"/>
      <c r="E24" s="220">
        <v>6.4160000000000004</v>
      </c>
      <c r="F24" s="667"/>
      <c r="G24" s="221"/>
      <c r="H24" s="222"/>
      <c r="I24" s="217"/>
      <c r="J24" s="223"/>
      <c r="K24" s="217"/>
      <c r="M24" s="218" t="s">
        <v>311</v>
      </c>
      <c r="O24" s="206"/>
    </row>
    <row r="25" spans="1:80" x14ac:dyDescent="0.2">
      <c r="A25" s="207">
        <v>9</v>
      </c>
      <c r="B25" s="208" t="s">
        <v>312</v>
      </c>
      <c r="C25" s="209" t="s">
        <v>313</v>
      </c>
      <c r="D25" s="210" t="s">
        <v>289</v>
      </c>
      <c r="E25" s="211">
        <v>9.2159999999999993</v>
      </c>
      <c r="F25" s="666"/>
      <c r="G25" s="212">
        <f>E25*F25</f>
        <v>0</v>
      </c>
      <c r="H25" s="213">
        <v>0</v>
      </c>
      <c r="I25" s="214">
        <f>E25*H25</f>
        <v>0</v>
      </c>
      <c r="J25" s="213">
        <v>0</v>
      </c>
      <c r="K25" s="214">
        <f>E25*J25</f>
        <v>0</v>
      </c>
      <c r="O25" s="206">
        <v>2</v>
      </c>
      <c r="AA25" s="179">
        <v>1</v>
      </c>
      <c r="AB25" s="179">
        <v>1</v>
      </c>
      <c r="AC25" s="179">
        <v>1</v>
      </c>
      <c r="AZ25" s="179">
        <v>1</v>
      </c>
      <c r="BA25" s="179">
        <f>IF(AZ25=1,G25,0)</f>
        <v>0</v>
      </c>
      <c r="BB25" s="179">
        <f>IF(AZ25=2,G25,0)</f>
        <v>0</v>
      </c>
      <c r="BC25" s="179">
        <f>IF(AZ25=3,G25,0)</f>
        <v>0</v>
      </c>
      <c r="BD25" s="179">
        <f>IF(AZ25=4,G25,0)</f>
        <v>0</v>
      </c>
      <c r="BE25" s="179">
        <f>IF(AZ25=5,G25,0)</f>
        <v>0</v>
      </c>
      <c r="CA25" s="206">
        <v>1</v>
      </c>
      <c r="CB25" s="206">
        <v>1</v>
      </c>
    </row>
    <row r="26" spans="1:80" ht="22.5" x14ac:dyDescent="0.2">
      <c r="A26" s="215"/>
      <c r="B26" s="219"/>
      <c r="C26" s="654" t="s">
        <v>314</v>
      </c>
      <c r="D26" s="655"/>
      <c r="E26" s="220">
        <v>4.7359999999999998</v>
      </c>
      <c r="F26" s="667"/>
      <c r="G26" s="221"/>
      <c r="H26" s="222"/>
      <c r="I26" s="217"/>
      <c r="J26" s="223"/>
      <c r="K26" s="217"/>
      <c r="M26" s="218" t="s">
        <v>314</v>
      </c>
      <c r="O26" s="206"/>
    </row>
    <row r="27" spans="1:80" ht="22.5" x14ac:dyDescent="0.2">
      <c r="A27" s="215"/>
      <c r="B27" s="219"/>
      <c r="C27" s="652" t="s">
        <v>315</v>
      </c>
      <c r="D27" s="653"/>
      <c r="E27" s="220">
        <v>4.4800000000000004</v>
      </c>
      <c r="F27" s="667"/>
      <c r="G27" s="221"/>
      <c r="H27" s="222"/>
      <c r="I27" s="217"/>
      <c r="J27" s="223"/>
      <c r="K27" s="217"/>
      <c r="M27" s="218" t="s">
        <v>315</v>
      </c>
      <c r="O27" s="206"/>
    </row>
    <row r="28" spans="1:80" ht="22.5" x14ac:dyDescent="0.2">
      <c r="A28" s="207">
        <v>10</v>
      </c>
      <c r="B28" s="208" t="s">
        <v>316</v>
      </c>
      <c r="C28" s="209" t="s">
        <v>317</v>
      </c>
      <c r="D28" s="210" t="s">
        <v>289</v>
      </c>
      <c r="E28" s="211">
        <v>4.7359999999999998</v>
      </c>
      <c r="F28" s="666"/>
      <c r="G28" s="212">
        <f>E28*F28</f>
        <v>0</v>
      </c>
      <c r="H28" s="213">
        <v>1.7</v>
      </c>
      <c r="I28" s="214">
        <f>E28*H28</f>
        <v>8.0511999999999997</v>
      </c>
      <c r="J28" s="213">
        <v>0</v>
      </c>
      <c r="K28" s="214">
        <f>E28*J28</f>
        <v>0</v>
      </c>
      <c r="O28" s="206">
        <v>2</v>
      </c>
      <c r="AA28" s="179">
        <v>1</v>
      </c>
      <c r="AB28" s="179">
        <v>1</v>
      </c>
      <c r="AC28" s="179">
        <v>1</v>
      </c>
      <c r="AZ28" s="179">
        <v>1</v>
      </c>
      <c r="BA28" s="179">
        <f>IF(AZ28=1,G28,0)</f>
        <v>0</v>
      </c>
      <c r="BB28" s="179">
        <f>IF(AZ28=2,G28,0)</f>
        <v>0</v>
      </c>
      <c r="BC28" s="179">
        <f>IF(AZ28=3,G28,0)</f>
        <v>0</v>
      </c>
      <c r="BD28" s="179">
        <f>IF(AZ28=4,G28,0)</f>
        <v>0</v>
      </c>
      <c r="BE28" s="179">
        <f>IF(AZ28=5,G28,0)</f>
        <v>0</v>
      </c>
      <c r="CA28" s="206">
        <v>1</v>
      </c>
      <c r="CB28" s="206">
        <v>1</v>
      </c>
    </row>
    <row r="29" spans="1:80" ht="12.75" customHeight="1" x14ac:dyDescent="0.2">
      <c r="A29" s="215"/>
      <c r="B29" s="219"/>
      <c r="C29" s="652" t="s">
        <v>318</v>
      </c>
      <c r="D29" s="653"/>
      <c r="E29" s="220">
        <v>4.7359999999999998</v>
      </c>
      <c r="F29" s="667"/>
      <c r="G29" s="221"/>
      <c r="H29" s="222"/>
      <c r="I29" s="217"/>
      <c r="J29" s="223"/>
      <c r="K29" s="217"/>
      <c r="M29" s="218" t="s">
        <v>318</v>
      </c>
      <c r="O29" s="206"/>
    </row>
    <row r="30" spans="1:80" x14ac:dyDescent="0.2">
      <c r="A30" s="207">
        <v>11</v>
      </c>
      <c r="B30" s="208" t="s">
        <v>319</v>
      </c>
      <c r="C30" s="209" t="s">
        <v>320</v>
      </c>
      <c r="D30" s="210" t="s">
        <v>321</v>
      </c>
      <c r="E30" s="211">
        <v>19.54</v>
      </c>
      <c r="F30" s="666"/>
      <c r="G30" s="212">
        <f>E30*F30</f>
        <v>0</v>
      </c>
      <c r="H30" s="213">
        <v>0</v>
      </c>
      <c r="I30" s="214">
        <f>E30*H30</f>
        <v>0</v>
      </c>
      <c r="J30" s="213">
        <v>0</v>
      </c>
      <c r="K30" s="214">
        <f>E30*J30</f>
        <v>0</v>
      </c>
      <c r="O30" s="206">
        <v>2</v>
      </c>
      <c r="AA30" s="179">
        <v>1</v>
      </c>
      <c r="AB30" s="179">
        <v>1</v>
      </c>
      <c r="AC30" s="179">
        <v>1</v>
      </c>
      <c r="AZ30" s="179">
        <v>1</v>
      </c>
      <c r="BA30" s="179">
        <f>IF(AZ30=1,G30,0)</f>
        <v>0</v>
      </c>
      <c r="BB30" s="179">
        <f>IF(AZ30=2,G30,0)</f>
        <v>0</v>
      </c>
      <c r="BC30" s="179">
        <f>IF(AZ30=3,G30,0)</f>
        <v>0</v>
      </c>
      <c r="BD30" s="179">
        <f>IF(AZ30=4,G30,0)</f>
        <v>0</v>
      </c>
      <c r="BE30" s="179">
        <f>IF(AZ30=5,G30,0)</f>
        <v>0</v>
      </c>
      <c r="CA30" s="206">
        <v>1</v>
      </c>
      <c r="CB30" s="206">
        <v>1</v>
      </c>
    </row>
    <row r="31" spans="1:80" x14ac:dyDescent="0.2">
      <c r="A31" s="215"/>
      <c r="B31" s="216"/>
      <c r="C31" s="656"/>
      <c r="D31" s="657"/>
      <c r="E31" s="657"/>
      <c r="F31" s="668"/>
      <c r="G31" s="658"/>
      <c r="I31" s="217"/>
      <c r="K31" s="217"/>
      <c r="L31" s="218" t="s">
        <v>322</v>
      </c>
      <c r="O31" s="206">
        <v>3</v>
      </c>
    </row>
    <row r="32" spans="1:80" x14ac:dyDescent="0.2">
      <c r="A32" s="215"/>
      <c r="B32" s="216"/>
      <c r="C32" s="656"/>
      <c r="D32" s="657"/>
      <c r="E32" s="657"/>
      <c r="F32" s="668"/>
      <c r="G32" s="658"/>
      <c r="I32" s="217"/>
      <c r="K32" s="217"/>
      <c r="L32" s="218"/>
      <c r="O32" s="206">
        <v>3</v>
      </c>
    </row>
    <row r="33" spans="1:80" x14ac:dyDescent="0.2">
      <c r="A33" s="215"/>
      <c r="B33" s="219"/>
      <c r="C33" s="654" t="s">
        <v>323</v>
      </c>
      <c r="D33" s="655"/>
      <c r="E33" s="220">
        <v>11.84</v>
      </c>
      <c r="F33" s="667"/>
      <c r="G33" s="221"/>
      <c r="H33" s="222"/>
      <c r="I33" s="217"/>
      <c r="J33" s="223"/>
      <c r="K33" s="217"/>
      <c r="M33" s="218" t="s">
        <v>323</v>
      </c>
      <c r="O33" s="206"/>
    </row>
    <row r="34" spans="1:80" x14ac:dyDescent="0.2">
      <c r="A34" s="215"/>
      <c r="B34" s="219"/>
      <c r="C34" s="652" t="s">
        <v>324</v>
      </c>
      <c r="D34" s="653"/>
      <c r="E34" s="220">
        <v>7.7</v>
      </c>
      <c r="F34" s="667"/>
      <c r="G34" s="221"/>
      <c r="H34" s="222"/>
      <c r="I34" s="217"/>
      <c r="J34" s="223"/>
      <c r="K34" s="217"/>
      <c r="M34" s="218" t="s">
        <v>324</v>
      </c>
      <c r="O34" s="206"/>
    </row>
    <row r="35" spans="1:80" x14ac:dyDescent="0.2">
      <c r="A35" s="207">
        <v>12</v>
      </c>
      <c r="B35" s="208" t="s">
        <v>325</v>
      </c>
      <c r="C35" s="209" t="s">
        <v>326</v>
      </c>
      <c r="D35" s="210" t="s">
        <v>289</v>
      </c>
      <c r="E35" s="211">
        <v>6.4160000000000004</v>
      </c>
      <c r="F35" s="666"/>
      <c r="G35" s="212">
        <f>E35*F35</f>
        <v>0</v>
      </c>
      <c r="H35" s="213">
        <v>0</v>
      </c>
      <c r="I35" s="214">
        <f>E35*H35</f>
        <v>0</v>
      </c>
      <c r="J35" s="213">
        <v>0</v>
      </c>
      <c r="K35" s="214">
        <f>E35*J35</f>
        <v>0</v>
      </c>
      <c r="O35" s="206">
        <v>2</v>
      </c>
      <c r="AA35" s="179">
        <v>1</v>
      </c>
      <c r="AB35" s="179">
        <v>1</v>
      </c>
      <c r="AC35" s="179">
        <v>1</v>
      </c>
      <c r="AZ35" s="179">
        <v>1</v>
      </c>
      <c r="BA35" s="179">
        <f>IF(AZ35=1,G35,0)</f>
        <v>0</v>
      </c>
      <c r="BB35" s="179">
        <f>IF(AZ35=2,G35,0)</f>
        <v>0</v>
      </c>
      <c r="BC35" s="179">
        <f>IF(AZ35=3,G35,0)</f>
        <v>0</v>
      </c>
      <c r="BD35" s="179">
        <f>IF(AZ35=4,G35,0)</f>
        <v>0</v>
      </c>
      <c r="BE35" s="179">
        <f>IF(AZ35=5,G35,0)</f>
        <v>0</v>
      </c>
      <c r="CA35" s="206">
        <v>1</v>
      </c>
      <c r="CB35" s="206">
        <v>1</v>
      </c>
    </row>
    <row r="36" spans="1:80" x14ac:dyDescent="0.2">
      <c r="A36" s="215"/>
      <c r="B36" s="219"/>
      <c r="C36" s="652" t="s">
        <v>327</v>
      </c>
      <c r="D36" s="653"/>
      <c r="E36" s="220">
        <v>6.4160000000000004</v>
      </c>
      <c r="F36" s="667"/>
      <c r="G36" s="221"/>
      <c r="H36" s="222"/>
      <c r="I36" s="217"/>
      <c r="J36" s="223"/>
      <c r="K36" s="217"/>
      <c r="M36" s="243">
        <v>6416</v>
      </c>
      <c r="O36" s="206"/>
    </row>
    <row r="37" spans="1:80" x14ac:dyDescent="0.2">
      <c r="A37" s="224"/>
      <c r="B37" s="225" t="s">
        <v>223</v>
      </c>
      <c r="C37" s="226" t="s">
        <v>286</v>
      </c>
      <c r="D37" s="227"/>
      <c r="E37" s="228"/>
      <c r="F37" s="669"/>
      <c r="G37" s="229">
        <f>SUM(G7:G36)</f>
        <v>0</v>
      </c>
      <c r="H37" s="230"/>
      <c r="I37" s="231">
        <f>SUM(I7:I36)</f>
        <v>8.0511999999999997</v>
      </c>
      <c r="J37" s="230"/>
      <c r="K37" s="231">
        <f>SUM(K7:K36)</f>
        <v>0</v>
      </c>
      <c r="O37" s="206">
        <v>4</v>
      </c>
      <c r="BA37" s="232">
        <f>SUM(BA7:BA36)</f>
        <v>0</v>
      </c>
      <c r="BB37" s="232">
        <f>SUM(BB7:BB36)</f>
        <v>0</v>
      </c>
      <c r="BC37" s="232">
        <f>SUM(BC7:BC36)</f>
        <v>0</v>
      </c>
      <c r="BD37" s="232">
        <f>SUM(BD7:BD36)</f>
        <v>0</v>
      </c>
      <c r="BE37" s="232">
        <f>SUM(BE7:BE36)</f>
        <v>0</v>
      </c>
    </row>
    <row r="38" spans="1:80" x14ac:dyDescent="0.2">
      <c r="A38" s="196" t="s">
        <v>220</v>
      </c>
      <c r="B38" s="197" t="s">
        <v>328</v>
      </c>
      <c r="C38" s="198" t="s">
        <v>329</v>
      </c>
      <c r="D38" s="199"/>
      <c r="E38" s="200"/>
      <c r="F38" s="665"/>
      <c r="G38" s="201"/>
      <c r="H38" s="202"/>
      <c r="I38" s="203"/>
      <c r="J38" s="204"/>
      <c r="K38" s="205"/>
      <c r="O38" s="206">
        <v>1</v>
      </c>
    </row>
    <row r="39" spans="1:80" x14ac:dyDescent="0.2">
      <c r="A39" s="207">
        <v>13</v>
      </c>
      <c r="B39" s="208" t="s">
        <v>331</v>
      </c>
      <c r="C39" s="209" t="s">
        <v>332</v>
      </c>
      <c r="D39" s="210" t="s">
        <v>321</v>
      </c>
      <c r="E39" s="211">
        <v>11.34</v>
      </c>
      <c r="F39" s="666"/>
      <c r="G39" s="212">
        <f>E39*F39</f>
        <v>0</v>
      </c>
      <c r="H39" s="213">
        <v>1.8000000000000001E-4</v>
      </c>
      <c r="I39" s="214">
        <f>E39*H39</f>
        <v>2.0412E-3</v>
      </c>
      <c r="J39" s="213">
        <v>0</v>
      </c>
      <c r="K39" s="214">
        <f>E39*J39</f>
        <v>0</v>
      </c>
      <c r="O39" s="206">
        <v>2</v>
      </c>
      <c r="AA39" s="179">
        <v>1</v>
      </c>
      <c r="AB39" s="179">
        <v>1</v>
      </c>
      <c r="AC39" s="179">
        <v>1</v>
      </c>
      <c r="AZ39" s="179">
        <v>1</v>
      </c>
      <c r="BA39" s="179">
        <f>IF(AZ39=1,G39,0)</f>
        <v>0</v>
      </c>
      <c r="BB39" s="179">
        <f>IF(AZ39=2,G39,0)</f>
        <v>0</v>
      </c>
      <c r="BC39" s="179">
        <f>IF(AZ39=3,G39,0)</f>
        <v>0</v>
      </c>
      <c r="BD39" s="179">
        <f>IF(AZ39=4,G39,0)</f>
        <v>0</v>
      </c>
      <c r="BE39" s="179">
        <f>IF(AZ39=5,G39,0)</f>
        <v>0</v>
      </c>
      <c r="CA39" s="206">
        <v>1</v>
      </c>
      <c r="CB39" s="206">
        <v>1</v>
      </c>
    </row>
    <row r="40" spans="1:80" x14ac:dyDescent="0.2">
      <c r="A40" s="215"/>
      <c r="B40" s="216"/>
      <c r="C40" s="656"/>
      <c r="D40" s="657"/>
      <c r="E40" s="657"/>
      <c r="F40" s="668"/>
      <c r="G40" s="658"/>
      <c r="I40" s="217"/>
      <c r="K40" s="217"/>
      <c r="L40" s="218" t="s">
        <v>333</v>
      </c>
      <c r="O40" s="206">
        <v>3</v>
      </c>
    </row>
    <row r="41" spans="1:80" x14ac:dyDescent="0.2">
      <c r="A41" s="215"/>
      <c r="B41" s="216"/>
      <c r="C41" s="656"/>
      <c r="D41" s="657"/>
      <c r="E41" s="657"/>
      <c r="F41" s="668"/>
      <c r="G41" s="658"/>
      <c r="I41" s="217"/>
      <c r="K41" s="217"/>
      <c r="L41" s="218"/>
      <c r="O41" s="206">
        <v>3</v>
      </c>
    </row>
    <row r="42" spans="1:80" ht="22.5" x14ac:dyDescent="0.2">
      <c r="A42" s="215"/>
      <c r="B42" s="219"/>
      <c r="C42" s="652" t="s">
        <v>334</v>
      </c>
      <c r="D42" s="653"/>
      <c r="E42" s="220">
        <v>11.34</v>
      </c>
      <c r="F42" s="667"/>
      <c r="G42" s="221"/>
      <c r="H42" s="222"/>
      <c r="I42" s="217"/>
      <c r="J42" s="223"/>
      <c r="K42" s="217"/>
      <c r="M42" s="218" t="s">
        <v>334</v>
      </c>
      <c r="O42" s="206"/>
    </row>
    <row r="43" spans="1:80" x14ac:dyDescent="0.2">
      <c r="A43" s="207">
        <v>14</v>
      </c>
      <c r="B43" s="208" t="s">
        <v>335</v>
      </c>
      <c r="C43" s="209" t="s">
        <v>336</v>
      </c>
      <c r="D43" s="210" t="s">
        <v>289</v>
      </c>
      <c r="E43" s="211">
        <v>1.26</v>
      </c>
      <c r="F43" s="666"/>
      <c r="G43" s="212">
        <f>E43*F43</f>
        <v>0</v>
      </c>
      <c r="H43" s="213">
        <v>1.665</v>
      </c>
      <c r="I43" s="214">
        <f>E43*H43</f>
        <v>2.0979000000000001</v>
      </c>
      <c r="J43" s="213">
        <v>0</v>
      </c>
      <c r="K43" s="214">
        <f>E43*J43</f>
        <v>0</v>
      </c>
      <c r="O43" s="206">
        <v>2</v>
      </c>
      <c r="AA43" s="179">
        <v>1</v>
      </c>
      <c r="AB43" s="179">
        <v>1</v>
      </c>
      <c r="AC43" s="179">
        <v>1</v>
      </c>
      <c r="AZ43" s="179">
        <v>1</v>
      </c>
      <c r="BA43" s="179">
        <f>IF(AZ43=1,G43,0)</f>
        <v>0</v>
      </c>
      <c r="BB43" s="179">
        <f>IF(AZ43=2,G43,0)</f>
        <v>0</v>
      </c>
      <c r="BC43" s="179">
        <f>IF(AZ43=3,G43,0)</f>
        <v>0</v>
      </c>
      <c r="BD43" s="179">
        <f>IF(AZ43=4,G43,0)</f>
        <v>0</v>
      </c>
      <c r="BE43" s="179">
        <f>IF(AZ43=5,G43,0)</f>
        <v>0</v>
      </c>
      <c r="CA43" s="206">
        <v>1</v>
      </c>
      <c r="CB43" s="206">
        <v>1</v>
      </c>
    </row>
    <row r="44" spans="1:80" ht="22.5" x14ac:dyDescent="0.2">
      <c r="A44" s="215"/>
      <c r="B44" s="219"/>
      <c r="C44" s="652" t="s">
        <v>337</v>
      </c>
      <c r="D44" s="653"/>
      <c r="E44" s="220">
        <v>1.26</v>
      </c>
      <c r="F44" s="667"/>
      <c r="G44" s="221"/>
      <c r="H44" s="222"/>
      <c r="I44" s="217"/>
      <c r="J44" s="223"/>
      <c r="K44" s="217"/>
      <c r="M44" s="218" t="s">
        <v>337</v>
      </c>
      <c r="O44" s="206"/>
    </row>
    <row r="45" spans="1:80" x14ac:dyDescent="0.2">
      <c r="A45" s="207">
        <v>15</v>
      </c>
      <c r="B45" s="208" t="s">
        <v>338</v>
      </c>
      <c r="C45" s="209" t="s">
        <v>339</v>
      </c>
      <c r="D45" s="210" t="s">
        <v>289</v>
      </c>
      <c r="E45" s="211">
        <v>0.42</v>
      </c>
      <c r="F45" s="666"/>
      <c r="G45" s="212">
        <f>E45*F45</f>
        <v>0</v>
      </c>
      <c r="H45" s="213">
        <v>1.9205000000000001</v>
      </c>
      <c r="I45" s="214">
        <f>E45*H45</f>
        <v>0.80661000000000005</v>
      </c>
      <c r="J45" s="213">
        <v>0</v>
      </c>
      <c r="K45" s="214">
        <f>E45*J45</f>
        <v>0</v>
      </c>
      <c r="O45" s="206">
        <v>2</v>
      </c>
      <c r="AA45" s="179">
        <v>1</v>
      </c>
      <c r="AB45" s="179">
        <v>1</v>
      </c>
      <c r="AC45" s="179">
        <v>1</v>
      </c>
      <c r="AZ45" s="179">
        <v>1</v>
      </c>
      <c r="BA45" s="179">
        <f>IF(AZ45=1,G45,0)</f>
        <v>0</v>
      </c>
      <c r="BB45" s="179">
        <f>IF(AZ45=2,G45,0)</f>
        <v>0</v>
      </c>
      <c r="BC45" s="179">
        <f>IF(AZ45=3,G45,0)</f>
        <v>0</v>
      </c>
      <c r="BD45" s="179">
        <f>IF(AZ45=4,G45,0)</f>
        <v>0</v>
      </c>
      <c r="BE45" s="179">
        <f>IF(AZ45=5,G45,0)</f>
        <v>0</v>
      </c>
      <c r="CA45" s="206">
        <v>1</v>
      </c>
      <c r="CB45" s="206">
        <v>1</v>
      </c>
    </row>
    <row r="46" spans="1:80" ht="22.5" x14ac:dyDescent="0.2">
      <c r="A46" s="215"/>
      <c r="B46" s="219"/>
      <c r="C46" s="652" t="s">
        <v>340</v>
      </c>
      <c r="D46" s="653"/>
      <c r="E46" s="220">
        <v>0.42</v>
      </c>
      <c r="F46" s="667"/>
      <c r="G46" s="221"/>
      <c r="H46" s="222"/>
      <c r="I46" s="217"/>
      <c r="J46" s="223"/>
      <c r="K46" s="217"/>
      <c r="M46" s="218" t="s">
        <v>340</v>
      </c>
      <c r="O46" s="206"/>
    </row>
    <row r="47" spans="1:80" x14ac:dyDescent="0.2">
      <c r="A47" s="207">
        <v>16</v>
      </c>
      <c r="B47" s="208" t="s">
        <v>341</v>
      </c>
      <c r="C47" s="209" t="s">
        <v>342</v>
      </c>
      <c r="D47" s="210" t="s">
        <v>343</v>
      </c>
      <c r="E47" s="211">
        <v>49</v>
      </c>
      <c r="F47" s="666"/>
      <c r="G47" s="212">
        <f>E47*F47</f>
        <v>0</v>
      </c>
      <c r="H47" s="213">
        <v>0</v>
      </c>
      <c r="I47" s="214">
        <f>E47*H47</f>
        <v>0</v>
      </c>
      <c r="J47" s="213">
        <v>0</v>
      </c>
      <c r="K47" s="214">
        <f>E47*J47</f>
        <v>0</v>
      </c>
      <c r="O47" s="206">
        <v>2</v>
      </c>
      <c r="AA47" s="179">
        <v>1</v>
      </c>
      <c r="AB47" s="179">
        <v>1</v>
      </c>
      <c r="AC47" s="179">
        <v>1</v>
      </c>
      <c r="AZ47" s="179">
        <v>1</v>
      </c>
      <c r="BA47" s="179">
        <f>IF(AZ47=1,G47,0)</f>
        <v>0</v>
      </c>
      <c r="BB47" s="179">
        <f>IF(AZ47=2,G47,0)</f>
        <v>0</v>
      </c>
      <c r="BC47" s="179">
        <f>IF(AZ47=3,G47,0)</f>
        <v>0</v>
      </c>
      <c r="BD47" s="179">
        <f>IF(AZ47=4,G47,0)</f>
        <v>0</v>
      </c>
      <c r="BE47" s="179">
        <f>IF(AZ47=5,G47,0)</f>
        <v>0</v>
      </c>
      <c r="CA47" s="206">
        <v>1</v>
      </c>
      <c r="CB47" s="206">
        <v>1</v>
      </c>
    </row>
    <row r="48" spans="1:80" x14ac:dyDescent="0.2">
      <c r="A48" s="215"/>
      <c r="B48" s="219"/>
      <c r="C48" s="652" t="s">
        <v>344</v>
      </c>
      <c r="D48" s="653"/>
      <c r="E48" s="220">
        <v>49</v>
      </c>
      <c r="F48" s="667"/>
      <c r="G48" s="221"/>
      <c r="H48" s="222"/>
      <c r="I48" s="217"/>
      <c r="J48" s="223"/>
      <c r="K48" s="217"/>
      <c r="M48" s="218" t="s">
        <v>344</v>
      </c>
      <c r="O48" s="206"/>
    </row>
    <row r="49" spans="1:80" ht="22.5" x14ac:dyDescent="0.2">
      <c r="A49" s="207">
        <v>17</v>
      </c>
      <c r="B49" s="208" t="s">
        <v>345</v>
      </c>
      <c r="C49" s="209" t="s">
        <v>346</v>
      </c>
      <c r="D49" s="210" t="s">
        <v>289</v>
      </c>
      <c r="E49" s="211">
        <v>0.15</v>
      </c>
      <c r="F49" s="666"/>
      <c r="G49" s="212">
        <f>E49*F49</f>
        <v>0</v>
      </c>
      <c r="H49" s="213">
        <v>2.5249999999999999</v>
      </c>
      <c r="I49" s="214">
        <f>E49*H49</f>
        <v>0.37874999999999998</v>
      </c>
      <c r="J49" s="213">
        <v>0</v>
      </c>
      <c r="K49" s="214">
        <f>E49*J49</f>
        <v>0</v>
      </c>
      <c r="O49" s="206">
        <v>2</v>
      </c>
      <c r="AA49" s="179">
        <v>1</v>
      </c>
      <c r="AB49" s="179">
        <v>1</v>
      </c>
      <c r="AC49" s="179">
        <v>1</v>
      </c>
      <c r="AZ49" s="179">
        <v>1</v>
      </c>
      <c r="BA49" s="179">
        <f>IF(AZ49=1,G49,0)</f>
        <v>0</v>
      </c>
      <c r="BB49" s="179">
        <f>IF(AZ49=2,G49,0)</f>
        <v>0</v>
      </c>
      <c r="BC49" s="179">
        <f>IF(AZ49=3,G49,0)</f>
        <v>0</v>
      </c>
      <c r="BD49" s="179">
        <f>IF(AZ49=4,G49,0)</f>
        <v>0</v>
      </c>
      <c r="BE49" s="179">
        <f>IF(AZ49=5,G49,0)</f>
        <v>0</v>
      </c>
      <c r="CA49" s="206">
        <v>1</v>
      </c>
      <c r="CB49" s="206">
        <v>1</v>
      </c>
    </row>
    <row r="50" spans="1:80" x14ac:dyDescent="0.2">
      <c r="A50" s="215"/>
      <c r="B50" s="219"/>
      <c r="C50" s="652" t="s">
        <v>347</v>
      </c>
      <c r="D50" s="653"/>
      <c r="E50" s="220">
        <v>0.15</v>
      </c>
      <c r="F50" s="667"/>
      <c r="G50" s="221"/>
      <c r="H50" s="222"/>
      <c r="I50" s="217"/>
      <c r="J50" s="223"/>
      <c r="K50" s="217"/>
      <c r="M50" s="218" t="s">
        <v>347</v>
      </c>
      <c r="O50" s="206"/>
    </row>
    <row r="51" spans="1:80" x14ac:dyDescent="0.2">
      <c r="A51" s="207">
        <v>18</v>
      </c>
      <c r="B51" s="208" t="s">
        <v>348</v>
      </c>
      <c r="C51" s="209" t="s">
        <v>349</v>
      </c>
      <c r="D51" s="210" t="s">
        <v>321</v>
      </c>
      <c r="E51" s="211">
        <v>1</v>
      </c>
      <c r="F51" s="666"/>
      <c r="G51" s="212">
        <f>E51*F51</f>
        <v>0</v>
      </c>
      <c r="H51" s="213">
        <v>3.9199999999999999E-2</v>
      </c>
      <c r="I51" s="214">
        <f>E51*H51</f>
        <v>3.9199999999999999E-2</v>
      </c>
      <c r="J51" s="213">
        <v>0</v>
      </c>
      <c r="K51" s="214">
        <f>E51*J51</f>
        <v>0</v>
      </c>
      <c r="O51" s="206">
        <v>2</v>
      </c>
      <c r="AA51" s="179">
        <v>1</v>
      </c>
      <c r="AB51" s="179">
        <v>1</v>
      </c>
      <c r="AC51" s="179">
        <v>1</v>
      </c>
      <c r="AZ51" s="179">
        <v>1</v>
      </c>
      <c r="BA51" s="179">
        <f>IF(AZ51=1,G51,0)</f>
        <v>0</v>
      </c>
      <c r="BB51" s="179">
        <f>IF(AZ51=2,G51,0)</f>
        <v>0</v>
      </c>
      <c r="BC51" s="179">
        <f>IF(AZ51=3,G51,0)</f>
        <v>0</v>
      </c>
      <c r="BD51" s="179">
        <f>IF(AZ51=4,G51,0)</f>
        <v>0</v>
      </c>
      <c r="BE51" s="179">
        <f>IF(AZ51=5,G51,0)</f>
        <v>0</v>
      </c>
      <c r="CA51" s="206">
        <v>1</v>
      </c>
      <c r="CB51" s="206">
        <v>1</v>
      </c>
    </row>
    <row r="52" spans="1:80" ht="12.75" customHeight="1" x14ac:dyDescent="0.2">
      <c r="A52" s="215"/>
      <c r="B52" s="219"/>
      <c r="C52" s="652" t="s">
        <v>350</v>
      </c>
      <c r="D52" s="653"/>
      <c r="E52" s="220">
        <v>1</v>
      </c>
      <c r="F52" s="667"/>
      <c r="G52" s="221"/>
      <c r="H52" s="222"/>
      <c r="I52" s="217"/>
      <c r="J52" s="223"/>
      <c r="K52" s="217"/>
      <c r="M52" s="218" t="s">
        <v>350</v>
      </c>
      <c r="O52" s="206"/>
    </row>
    <row r="53" spans="1:80" x14ac:dyDescent="0.2">
      <c r="A53" s="207">
        <v>19</v>
      </c>
      <c r="B53" s="208" t="s">
        <v>351</v>
      </c>
      <c r="C53" s="209" t="s">
        <v>352</v>
      </c>
      <c r="D53" s="210" t="s">
        <v>321</v>
      </c>
      <c r="E53" s="211">
        <v>1</v>
      </c>
      <c r="F53" s="666"/>
      <c r="G53" s="212">
        <f>E53*F53</f>
        <v>0</v>
      </c>
      <c r="H53" s="213">
        <v>0</v>
      </c>
      <c r="I53" s="214">
        <f>E53*H53</f>
        <v>0</v>
      </c>
      <c r="J53" s="213">
        <v>0</v>
      </c>
      <c r="K53" s="214">
        <f>E53*J53</f>
        <v>0</v>
      </c>
      <c r="O53" s="206">
        <v>2</v>
      </c>
      <c r="AA53" s="179">
        <v>1</v>
      </c>
      <c r="AB53" s="179">
        <v>1</v>
      </c>
      <c r="AC53" s="179">
        <v>1</v>
      </c>
      <c r="AZ53" s="179">
        <v>1</v>
      </c>
      <c r="BA53" s="179">
        <f>IF(AZ53=1,G53,0)</f>
        <v>0</v>
      </c>
      <c r="BB53" s="179">
        <f>IF(AZ53=2,G53,0)</f>
        <v>0</v>
      </c>
      <c r="BC53" s="179">
        <f>IF(AZ53=3,G53,0)</f>
        <v>0</v>
      </c>
      <c r="BD53" s="179">
        <f>IF(AZ53=4,G53,0)</f>
        <v>0</v>
      </c>
      <c r="BE53" s="179">
        <f>IF(AZ53=5,G53,0)</f>
        <v>0</v>
      </c>
      <c r="CA53" s="206">
        <v>1</v>
      </c>
      <c r="CB53" s="206">
        <v>1</v>
      </c>
    </row>
    <row r="54" spans="1:80" x14ac:dyDescent="0.2">
      <c r="A54" s="215"/>
      <c r="B54" s="219"/>
      <c r="C54" s="652" t="s">
        <v>221</v>
      </c>
      <c r="D54" s="653"/>
      <c r="E54" s="220">
        <v>1</v>
      </c>
      <c r="F54" s="667"/>
      <c r="G54" s="221"/>
      <c r="H54" s="222"/>
      <c r="I54" s="217"/>
      <c r="J54" s="223"/>
      <c r="K54" s="217"/>
      <c r="M54" s="218">
        <v>1</v>
      </c>
      <c r="O54" s="206"/>
    </row>
    <row r="55" spans="1:80" ht="22.5" x14ac:dyDescent="0.2">
      <c r="A55" s="207">
        <v>20</v>
      </c>
      <c r="B55" s="208" t="s">
        <v>353</v>
      </c>
      <c r="C55" s="209" t="s">
        <v>354</v>
      </c>
      <c r="D55" s="210" t="s">
        <v>355</v>
      </c>
      <c r="E55" s="211">
        <v>1.14E-2</v>
      </c>
      <c r="F55" s="666"/>
      <c r="G55" s="212">
        <f>E55*F55</f>
        <v>0</v>
      </c>
      <c r="H55" s="213">
        <v>1.04548</v>
      </c>
      <c r="I55" s="214">
        <f>E55*H55</f>
        <v>1.1918471999999999E-2</v>
      </c>
      <c r="J55" s="213">
        <v>0</v>
      </c>
      <c r="K55" s="214">
        <f>E55*J55</f>
        <v>0</v>
      </c>
      <c r="O55" s="206">
        <v>2</v>
      </c>
      <c r="AA55" s="179">
        <v>1</v>
      </c>
      <c r="AB55" s="179">
        <v>1</v>
      </c>
      <c r="AC55" s="179">
        <v>1</v>
      </c>
      <c r="AZ55" s="179">
        <v>1</v>
      </c>
      <c r="BA55" s="179">
        <f>IF(AZ55=1,G55,0)</f>
        <v>0</v>
      </c>
      <c r="BB55" s="179">
        <f>IF(AZ55=2,G55,0)</f>
        <v>0</v>
      </c>
      <c r="BC55" s="179">
        <f>IF(AZ55=3,G55,0)</f>
        <v>0</v>
      </c>
      <c r="BD55" s="179">
        <f>IF(AZ55=4,G55,0)</f>
        <v>0</v>
      </c>
      <c r="BE55" s="179">
        <f>IF(AZ55=5,G55,0)</f>
        <v>0</v>
      </c>
      <c r="CA55" s="206">
        <v>1</v>
      </c>
      <c r="CB55" s="206">
        <v>1</v>
      </c>
    </row>
    <row r="56" spans="1:80" ht="22.5" x14ac:dyDescent="0.2">
      <c r="A56" s="215"/>
      <c r="B56" s="219"/>
      <c r="C56" s="652" t="s">
        <v>356</v>
      </c>
      <c r="D56" s="653"/>
      <c r="E56" s="220">
        <v>1.14E-2</v>
      </c>
      <c r="F56" s="667"/>
      <c r="G56" s="221"/>
      <c r="H56" s="222"/>
      <c r="I56" s="217"/>
      <c r="J56" s="223"/>
      <c r="K56" s="217"/>
      <c r="M56" s="218" t="s">
        <v>356</v>
      </c>
      <c r="O56" s="206"/>
    </row>
    <row r="57" spans="1:80" x14ac:dyDescent="0.2">
      <c r="A57" s="207">
        <v>21</v>
      </c>
      <c r="B57" s="208" t="s">
        <v>357</v>
      </c>
      <c r="C57" s="209" t="s">
        <v>358</v>
      </c>
      <c r="D57" s="210" t="s">
        <v>343</v>
      </c>
      <c r="E57" s="211">
        <v>50</v>
      </c>
      <c r="F57" s="666"/>
      <c r="G57" s="212">
        <f>E57*F57</f>
        <v>0</v>
      </c>
      <c r="H57" s="213">
        <v>4.2999999999999999E-4</v>
      </c>
      <c r="I57" s="214">
        <f>E57*H57</f>
        <v>2.1499999999999998E-2</v>
      </c>
      <c r="J57" s="213"/>
      <c r="K57" s="214">
        <f>E57*J57</f>
        <v>0</v>
      </c>
      <c r="O57" s="206">
        <v>2</v>
      </c>
      <c r="AA57" s="179">
        <v>3</v>
      </c>
      <c r="AB57" s="179">
        <v>1</v>
      </c>
      <c r="AC57" s="179" t="s">
        <v>357</v>
      </c>
      <c r="AZ57" s="179">
        <v>1</v>
      </c>
      <c r="BA57" s="179">
        <f>IF(AZ57=1,G57,0)</f>
        <v>0</v>
      </c>
      <c r="BB57" s="179">
        <f>IF(AZ57=2,G57,0)</f>
        <v>0</v>
      </c>
      <c r="BC57" s="179">
        <f>IF(AZ57=3,G57,0)</f>
        <v>0</v>
      </c>
      <c r="BD57" s="179">
        <f>IF(AZ57=4,G57,0)</f>
        <v>0</v>
      </c>
      <c r="BE57" s="179">
        <f>IF(AZ57=5,G57,0)</f>
        <v>0</v>
      </c>
      <c r="CA57" s="206">
        <v>3</v>
      </c>
      <c r="CB57" s="206">
        <v>1</v>
      </c>
    </row>
    <row r="58" spans="1:80" x14ac:dyDescent="0.2">
      <c r="A58" s="215"/>
      <c r="B58" s="219"/>
      <c r="C58" s="652" t="s">
        <v>359</v>
      </c>
      <c r="D58" s="653"/>
      <c r="E58" s="220">
        <v>50</v>
      </c>
      <c r="F58" s="667"/>
      <c r="G58" s="221"/>
      <c r="H58" s="222"/>
      <c r="I58" s="217"/>
      <c r="J58" s="223"/>
      <c r="K58" s="217"/>
      <c r="M58" s="218">
        <v>50</v>
      </c>
      <c r="O58" s="206"/>
    </row>
    <row r="59" spans="1:80" x14ac:dyDescent="0.2">
      <c r="A59" s="207">
        <v>22</v>
      </c>
      <c r="B59" s="208" t="s">
        <v>360</v>
      </c>
      <c r="C59" s="209" t="s">
        <v>361</v>
      </c>
      <c r="D59" s="210" t="s">
        <v>362</v>
      </c>
      <c r="E59" s="211">
        <v>7</v>
      </c>
      <c r="F59" s="666"/>
      <c r="G59" s="212">
        <f>E59*F59</f>
        <v>0</v>
      </c>
      <c r="H59" s="213">
        <v>0</v>
      </c>
      <c r="I59" s="214">
        <f>E59*H59</f>
        <v>0</v>
      </c>
      <c r="J59" s="213"/>
      <c r="K59" s="214">
        <f>E59*J59</f>
        <v>0</v>
      </c>
      <c r="O59" s="206">
        <v>2</v>
      </c>
      <c r="AA59" s="179">
        <v>3</v>
      </c>
      <c r="AB59" s="179">
        <v>1</v>
      </c>
      <c r="AC59" s="179" t="s">
        <v>360</v>
      </c>
      <c r="AZ59" s="179">
        <v>1</v>
      </c>
      <c r="BA59" s="179">
        <f>IF(AZ59=1,G59,0)</f>
        <v>0</v>
      </c>
      <c r="BB59" s="179">
        <f>IF(AZ59=2,G59,0)</f>
        <v>0</v>
      </c>
      <c r="BC59" s="179">
        <f>IF(AZ59=3,G59,0)</f>
        <v>0</v>
      </c>
      <c r="BD59" s="179">
        <f>IF(AZ59=4,G59,0)</f>
        <v>0</v>
      </c>
      <c r="BE59" s="179">
        <f>IF(AZ59=5,G59,0)</f>
        <v>0</v>
      </c>
      <c r="CA59" s="206">
        <v>3</v>
      </c>
      <c r="CB59" s="206">
        <v>1</v>
      </c>
    </row>
    <row r="60" spans="1:80" x14ac:dyDescent="0.2">
      <c r="A60" s="215"/>
      <c r="B60" s="219"/>
      <c r="C60" s="652" t="s">
        <v>363</v>
      </c>
      <c r="D60" s="653"/>
      <c r="E60" s="220">
        <v>7</v>
      </c>
      <c r="F60" s="667"/>
      <c r="G60" s="221"/>
      <c r="H60" s="222"/>
      <c r="I60" s="217"/>
      <c r="J60" s="223"/>
      <c r="K60" s="217"/>
      <c r="M60" s="218">
        <v>7</v>
      </c>
      <c r="O60" s="206"/>
    </row>
    <row r="61" spans="1:80" x14ac:dyDescent="0.2">
      <c r="A61" s="207">
        <v>23</v>
      </c>
      <c r="B61" s="208" t="s">
        <v>364</v>
      </c>
      <c r="C61" s="209" t="s">
        <v>365</v>
      </c>
      <c r="D61" s="210" t="s">
        <v>362</v>
      </c>
      <c r="E61" s="211">
        <v>7</v>
      </c>
      <c r="F61" s="666"/>
      <c r="G61" s="212">
        <f>E61*F61</f>
        <v>0</v>
      </c>
      <c r="H61" s="213">
        <v>0</v>
      </c>
      <c r="I61" s="214">
        <f>E61*H61</f>
        <v>0</v>
      </c>
      <c r="J61" s="213"/>
      <c r="K61" s="214">
        <f>E61*J61</f>
        <v>0</v>
      </c>
      <c r="O61" s="206">
        <v>2</v>
      </c>
      <c r="AA61" s="179">
        <v>3</v>
      </c>
      <c r="AB61" s="179">
        <v>1</v>
      </c>
      <c r="AC61" s="179" t="s">
        <v>364</v>
      </c>
      <c r="AZ61" s="179">
        <v>1</v>
      </c>
      <c r="BA61" s="179">
        <f>IF(AZ61=1,G61,0)</f>
        <v>0</v>
      </c>
      <c r="BB61" s="179">
        <f>IF(AZ61=2,G61,0)</f>
        <v>0</v>
      </c>
      <c r="BC61" s="179">
        <f>IF(AZ61=3,G61,0)</f>
        <v>0</v>
      </c>
      <c r="BD61" s="179">
        <f>IF(AZ61=4,G61,0)</f>
        <v>0</v>
      </c>
      <c r="BE61" s="179">
        <f>IF(AZ61=5,G61,0)</f>
        <v>0</v>
      </c>
      <c r="CA61" s="206">
        <v>3</v>
      </c>
      <c r="CB61" s="206">
        <v>1</v>
      </c>
    </row>
    <row r="62" spans="1:80" x14ac:dyDescent="0.2">
      <c r="A62" s="215"/>
      <c r="B62" s="219"/>
      <c r="C62" s="652" t="s">
        <v>363</v>
      </c>
      <c r="D62" s="653"/>
      <c r="E62" s="220">
        <v>7</v>
      </c>
      <c r="F62" s="667"/>
      <c r="G62" s="221"/>
      <c r="H62" s="222"/>
      <c r="I62" s="217"/>
      <c r="J62" s="223"/>
      <c r="K62" s="217"/>
      <c r="M62" s="218">
        <v>7</v>
      </c>
      <c r="O62" s="206"/>
    </row>
    <row r="63" spans="1:80" x14ac:dyDescent="0.2">
      <c r="A63" s="207">
        <v>24</v>
      </c>
      <c r="B63" s="208" t="s">
        <v>366</v>
      </c>
      <c r="C63" s="209" t="s">
        <v>367</v>
      </c>
      <c r="D63" s="210" t="s">
        <v>321</v>
      </c>
      <c r="E63" s="211">
        <v>12.474</v>
      </c>
      <c r="F63" s="666"/>
      <c r="G63" s="212">
        <f>E63*F63</f>
        <v>0</v>
      </c>
      <c r="H63" s="213">
        <v>2.7999999999999998E-4</v>
      </c>
      <c r="I63" s="214">
        <f>E63*H63</f>
        <v>3.4927199999999999E-3</v>
      </c>
      <c r="J63" s="213"/>
      <c r="K63" s="214">
        <f>E63*J63</f>
        <v>0</v>
      </c>
      <c r="O63" s="206">
        <v>2</v>
      </c>
      <c r="AA63" s="179">
        <v>3</v>
      </c>
      <c r="AB63" s="179">
        <v>1</v>
      </c>
      <c r="AC63" s="179">
        <v>69366077</v>
      </c>
      <c r="AZ63" s="179">
        <v>1</v>
      </c>
      <c r="BA63" s="179">
        <f>IF(AZ63=1,G63,0)</f>
        <v>0</v>
      </c>
      <c r="BB63" s="179">
        <f>IF(AZ63=2,G63,0)</f>
        <v>0</v>
      </c>
      <c r="BC63" s="179">
        <f>IF(AZ63=3,G63,0)</f>
        <v>0</v>
      </c>
      <c r="BD63" s="179">
        <f>IF(AZ63=4,G63,0)</f>
        <v>0</v>
      </c>
      <c r="BE63" s="179">
        <f>IF(AZ63=5,G63,0)</f>
        <v>0</v>
      </c>
      <c r="CA63" s="206">
        <v>3</v>
      </c>
      <c r="CB63" s="206">
        <v>1</v>
      </c>
    </row>
    <row r="64" spans="1:80" x14ac:dyDescent="0.2">
      <c r="A64" s="215"/>
      <c r="B64" s="219"/>
      <c r="C64" s="652" t="s">
        <v>368</v>
      </c>
      <c r="D64" s="653"/>
      <c r="E64" s="220">
        <v>12.474</v>
      </c>
      <c r="F64" s="667"/>
      <c r="G64" s="221"/>
      <c r="H64" s="222"/>
      <c r="I64" s="217"/>
      <c r="J64" s="223"/>
      <c r="K64" s="217"/>
      <c r="M64" s="218" t="s">
        <v>368</v>
      </c>
      <c r="O64" s="206"/>
    </row>
    <row r="65" spans="1:80" x14ac:dyDescent="0.2">
      <c r="A65" s="224"/>
      <c r="B65" s="225" t="s">
        <v>223</v>
      </c>
      <c r="C65" s="226" t="s">
        <v>330</v>
      </c>
      <c r="D65" s="227"/>
      <c r="E65" s="228"/>
      <c r="F65" s="669"/>
      <c r="G65" s="229">
        <f>SUM(G38:G64)</f>
        <v>0</v>
      </c>
      <c r="H65" s="230"/>
      <c r="I65" s="231">
        <f>SUM(I38:I64)</f>
        <v>3.3614123920000005</v>
      </c>
      <c r="J65" s="230"/>
      <c r="K65" s="231">
        <f>SUM(K38:K64)</f>
        <v>0</v>
      </c>
      <c r="O65" s="206">
        <v>4</v>
      </c>
      <c r="BA65" s="232">
        <f>SUM(BA38:BA64)</f>
        <v>0</v>
      </c>
      <c r="BB65" s="232">
        <f>SUM(BB38:BB64)</f>
        <v>0</v>
      </c>
      <c r="BC65" s="232">
        <f>SUM(BC38:BC64)</f>
        <v>0</v>
      </c>
      <c r="BD65" s="232">
        <f>SUM(BD38:BD64)</f>
        <v>0</v>
      </c>
      <c r="BE65" s="232">
        <f>SUM(BE38:BE64)</f>
        <v>0</v>
      </c>
    </row>
    <row r="66" spans="1:80" x14ac:dyDescent="0.2">
      <c r="A66" s="196" t="s">
        <v>220</v>
      </c>
      <c r="B66" s="197" t="s">
        <v>369</v>
      </c>
      <c r="C66" s="198" t="s">
        <v>370</v>
      </c>
      <c r="D66" s="199"/>
      <c r="E66" s="200"/>
      <c r="F66" s="665"/>
      <c r="G66" s="201"/>
      <c r="H66" s="202"/>
      <c r="I66" s="203"/>
      <c r="J66" s="204"/>
      <c r="K66" s="205"/>
      <c r="O66" s="206">
        <v>1</v>
      </c>
    </row>
    <row r="67" spans="1:80" ht="22.5" x14ac:dyDescent="0.2">
      <c r="A67" s="207">
        <v>25</v>
      </c>
      <c r="B67" s="208" t="s">
        <v>372</v>
      </c>
      <c r="C67" s="209" t="s">
        <v>373</v>
      </c>
      <c r="D67" s="210" t="s">
        <v>362</v>
      </c>
      <c r="E67" s="211">
        <v>6</v>
      </c>
      <c r="F67" s="666"/>
      <c r="G67" s="212">
        <f>E67*F67</f>
        <v>0</v>
      </c>
      <c r="H67" s="213">
        <v>3.9789999999999999E-2</v>
      </c>
      <c r="I67" s="214">
        <f>E67*H67</f>
        <v>0.23874000000000001</v>
      </c>
      <c r="J67" s="213">
        <v>0</v>
      </c>
      <c r="K67" s="214">
        <f>E67*J67</f>
        <v>0</v>
      </c>
      <c r="O67" s="206">
        <v>2</v>
      </c>
      <c r="AA67" s="179">
        <v>1</v>
      </c>
      <c r="AB67" s="179">
        <v>1</v>
      </c>
      <c r="AC67" s="179">
        <v>1</v>
      </c>
      <c r="AZ67" s="179">
        <v>1</v>
      </c>
      <c r="BA67" s="179">
        <f>IF(AZ67=1,G67,0)</f>
        <v>0</v>
      </c>
      <c r="BB67" s="179">
        <f>IF(AZ67=2,G67,0)</f>
        <v>0</v>
      </c>
      <c r="BC67" s="179">
        <f>IF(AZ67=3,G67,0)</f>
        <v>0</v>
      </c>
      <c r="BD67" s="179">
        <f>IF(AZ67=4,G67,0)</f>
        <v>0</v>
      </c>
      <c r="BE67" s="179">
        <f>IF(AZ67=5,G67,0)</f>
        <v>0</v>
      </c>
      <c r="CA67" s="206">
        <v>1</v>
      </c>
      <c r="CB67" s="206">
        <v>1</v>
      </c>
    </row>
    <row r="68" spans="1:80" x14ac:dyDescent="0.2">
      <c r="A68" s="215"/>
      <c r="B68" s="219"/>
      <c r="C68" s="654" t="s">
        <v>374</v>
      </c>
      <c r="D68" s="655"/>
      <c r="E68" s="220">
        <v>3</v>
      </c>
      <c r="F68" s="667"/>
      <c r="G68" s="221"/>
      <c r="H68" s="222"/>
      <c r="I68" s="217"/>
      <c r="J68" s="223"/>
      <c r="K68" s="217"/>
      <c r="M68" s="218" t="s">
        <v>374</v>
      </c>
      <c r="O68" s="206"/>
    </row>
    <row r="69" spans="1:80" x14ac:dyDescent="0.2">
      <c r="A69" s="215"/>
      <c r="B69" s="219"/>
      <c r="C69" s="652" t="s">
        <v>375</v>
      </c>
      <c r="D69" s="653"/>
      <c r="E69" s="220">
        <v>3</v>
      </c>
      <c r="F69" s="667"/>
      <c r="G69" s="221"/>
      <c r="H69" s="222"/>
      <c r="I69" s="217"/>
      <c r="J69" s="223"/>
      <c r="K69" s="217"/>
      <c r="M69" s="218" t="s">
        <v>375</v>
      </c>
      <c r="O69" s="206"/>
    </row>
    <row r="70" spans="1:80" x14ac:dyDescent="0.2">
      <c r="A70" s="207">
        <v>26</v>
      </c>
      <c r="B70" s="208" t="s">
        <v>376</v>
      </c>
      <c r="C70" s="209" t="s">
        <v>377</v>
      </c>
      <c r="D70" s="210" t="s">
        <v>321</v>
      </c>
      <c r="E70" s="211">
        <v>1.125</v>
      </c>
      <c r="F70" s="666"/>
      <c r="G70" s="212">
        <f>E70*F70</f>
        <v>0</v>
      </c>
      <c r="H70" s="213">
        <v>4.761E-2</v>
      </c>
      <c r="I70" s="214">
        <f>E70*H70</f>
        <v>5.3561249999999998E-2</v>
      </c>
      <c r="J70" s="213">
        <v>0</v>
      </c>
      <c r="K70" s="214">
        <f>E70*J70</f>
        <v>0</v>
      </c>
      <c r="O70" s="206">
        <v>2</v>
      </c>
      <c r="AA70" s="179">
        <v>1</v>
      </c>
      <c r="AB70" s="179">
        <v>1</v>
      </c>
      <c r="AC70" s="179">
        <v>1</v>
      </c>
      <c r="AZ70" s="179">
        <v>1</v>
      </c>
      <c r="BA70" s="179">
        <f>IF(AZ70=1,G70,0)</f>
        <v>0</v>
      </c>
      <c r="BB70" s="179">
        <f>IF(AZ70=2,G70,0)</f>
        <v>0</v>
      </c>
      <c r="BC70" s="179">
        <f>IF(AZ70=3,G70,0)</f>
        <v>0</v>
      </c>
      <c r="BD70" s="179">
        <f>IF(AZ70=4,G70,0)</f>
        <v>0</v>
      </c>
      <c r="BE70" s="179">
        <f>IF(AZ70=5,G70,0)</f>
        <v>0</v>
      </c>
      <c r="CA70" s="206">
        <v>1</v>
      </c>
      <c r="CB70" s="206">
        <v>1</v>
      </c>
    </row>
    <row r="71" spans="1:80" x14ac:dyDescent="0.2">
      <c r="A71" s="215"/>
      <c r="B71" s="219"/>
      <c r="C71" s="654" t="s">
        <v>378</v>
      </c>
      <c r="D71" s="655"/>
      <c r="E71" s="220">
        <v>0.5625</v>
      </c>
      <c r="F71" s="667"/>
      <c r="G71" s="221"/>
      <c r="H71" s="222"/>
      <c r="I71" s="217"/>
      <c r="J71" s="223"/>
      <c r="K71" s="217"/>
      <c r="M71" s="218" t="s">
        <v>378</v>
      </c>
      <c r="O71" s="206"/>
    </row>
    <row r="72" spans="1:80" x14ac:dyDescent="0.2">
      <c r="A72" s="215"/>
      <c r="B72" s="219"/>
      <c r="C72" s="652" t="s">
        <v>379</v>
      </c>
      <c r="D72" s="653"/>
      <c r="E72" s="220">
        <v>0.5625</v>
      </c>
      <c r="F72" s="667"/>
      <c r="G72" s="221"/>
      <c r="H72" s="222"/>
      <c r="I72" s="217"/>
      <c r="J72" s="223"/>
      <c r="K72" s="217"/>
      <c r="M72" s="218" t="s">
        <v>379</v>
      </c>
      <c r="O72" s="206"/>
    </row>
    <row r="73" spans="1:80" x14ac:dyDescent="0.2">
      <c r="A73" s="207">
        <v>27</v>
      </c>
      <c r="B73" s="208" t="s">
        <v>380</v>
      </c>
      <c r="C73" s="209" t="s">
        <v>381</v>
      </c>
      <c r="D73" s="210" t="s">
        <v>321</v>
      </c>
      <c r="E73" s="211">
        <v>3.9</v>
      </c>
      <c r="F73" s="666"/>
      <c r="G73" s="212">
        <f>E73*F73</f>
        <v>0</v>
      </c>
      <c r="H73" s="213">
        <v>5.3199999999999997E-2</v>
      </c>
      <c r="I73" s="214">
        <f>E73*H73</f>
        <v>0.20748</v>
      </c>
      <c r="J73" s="213">
        <v>0</v>
      </c>
      <c r="K73" s="214">
        <f>E73*J73</f>
        <v>0</v>
      </c>
      <c r="O73" s="206">
        <v>2</v>
      </c>
      <c r="AA73" s="179">
        <v>1</v>
      </c>
      <c r="AB73" s="179">
        <v>1</v>
      </c>
      <c r="AC73" s="179">
        <v>1</v>
      </c>
      <c r="AZ73" s="179">
        <v>1</v>
      </c>
      <c r="BA73" s="179">
        <f>IF(AZ73=1,G73,0)</f>
        <v>0</v>
      </c>
      <c r="BB73" s="179">
        <f>IF(AZ73=2,G73,0)</f>
        <v>0</v>
      </c>
      <c r="BC73" s="179">
        <f>IF(AZ73=3,G73,0)</f>
        <v>0</v>
      </c>
      <c r="BD73" s="179">
        <f>IF(AZ73=4,G73,0)</f>
        <v>0</v>
      </c>
      <c r="BE73" s="179">
        <f>IF(AZ73=5,G73,0)</f>
        <v>0</v>
      </c>
      <c r="CA73" s="206">
        <v>1</v>
      </c>
      <c r="CB73" s="206">
        <v>1</v>
      </c>
    </row>
    <row r="74" spans="1:80" x14ac:dyDescent="0.2">
      <c r="A74" s="215"/>
      <c r="B74" s="219"/>
      <c r="C74" s="652" t="s">
        <v>382</v>
      </c>
      <c r="D74" s="653"/>
      <c r="E74" s="220">
        <v>3.9</v>
      </c>
      <c r="F74" s="667"/>
      <c r="G74" s="221"/>
      <c r="H74" s="222"/>
      <c r="I74" s="217"/>
      <c r="J74" s="223"/>
      <c r="K74" s="217"/>
      <c r="M74" s="218" t="s">
        <v>382</v>
      </c>
      <c r="O74" s="206"/>
    </row>
    <row r="75" spans="1:80" x14ac:dyDescent="0.2">
      <c r="A75" s="207">
        <v>28</v>
      </c>
      <c r="B75" s="208" t="s">
        <v>383</v>
      </c>
      <c r="C75" s="209" t="s">
        <v>384</v>
      </c>
      <c r="D75" s="210" t="s">
        <v>321</v>
      </c>
      <c r="E75" s="211">
        <v>27.337499999999999</v>
      </c>
      <c r="F75" s="666"/>
      <c r="G75" s="212">
        <f>E75*F75</f>
        <v>0</v>
      </c>
      <c r="H75" s="213">
        <v>8.8109999999999994E-2</v>
      </c>
      <c r="I75" s="214">
        <f>E75*H75</f>
        <v>2.4087071249999998</v>
      </c>
      <c r="J75" s="213">
        <v>0</v>
      </c>
      <c r="K75" s="214">
        <f>E75*J75</f>
        <v>0</v>
      </c>
      <c r="O75" s="206">
        <v>2</v>
      </c>
      <c r="AA75" s="179">
        <v>1</v>
      </c>
      <c r="AB75" s="179">
        <v>1</v>
      </c>
      <c r="AC75" s="179">
        <v>1</v>
      </c>
      <c r="AZ75" s="179">
        <v>1</v>
      </c>
      <c r="BA75" s="179">
        <f>IF(AZ75=1,G75,0)</f>
        <v>0</v>
      </c>
      <c r="BB75" s="179">
        <f>IF(AZ75=2,G75,0)</f>
        <v>0</v>
      </c>
      <c r="BC75" s="179">
        <f>IF(AZ75=3,G75,0)</f>
        <v>0</v>
      </c>
      <c r="BD75" s="179">
        <f>IF(AZ75=4,G75,0)</f>
        <v>0</v>
      </c>
      <c r="BE75" s="179">
        <f>IF(AZ75=5,G75,0)</f>
        <v>0</v>
      </c>
      <c r="CA75" s="206">
        <v>1</v>
      </c>
      <c r="CB75" s="206">
        <v>1</v>
      </c>
    </row>
    <row r="76" spans="1:80" x14ac:dyDescent="0.2">
      <c r="A76" s="215"/>
      <c r="B76" s="219"/>
      <c r="C76" s="654" t="s">
        <v>385</v>
      </c>
      <c r="D76" s="655"/>
      <c r="E76" s="220">
        <v>13.464</v>
      </c>
      <c r="F76" s="667"/>
      <c r="G76" s="221"/>
      <c r="H76" s="222"/>
      <c r="I76" s="217"/>
      <c r="J76" s="223"/>
      <c r="K76" s="217"/>
      <c r="M76" s="218" t="s">
        <v>385</v>
      </c>
      <c r="O76" s="206"/>
    </row>
    <row r="77" spans="1:80" x14ac:dyDescent="0.2">
      <c r="A77" s="215"/>
      <c r="B77" s="219"/>
      <c r="C77" s="652" t="s">
        <v>386</v>
      </c>
      <c r="D77" s="653"/>
      <c r="E77" s="220">
        <v>13.8735</v>
      </c>
      <c r="F77" s="667"/>
      <c r="G77" s="221"/>
      <c r="H77" s="222"/>
      <c r="I77" s="217"/>
      <c r="J77" s="223"/>
      <c r="K77" s="217"/>
      <c r="M77" s="218" t="s">
        <v>386</v>
      </c>
      <c r="O77" s="206"/>
    </row>
    <row r="78" spans="1:80" x14ac:dyDescent="0.2">
      <c r="A78" s="207">
        <v>29</v>
      </c>
      <c r="B78" s="208" t="s">
        <v>387</v>
      </c>
      <c r="C78" s="209" t="s">
        <v>388</v>
      </c>
      <c r="D78" s="210" t="s">
        <v>321</v>
      </c>
      <c r="E78" s="211">
        <v>93.028999999999996</v>
      </c>
      <c r="F78" s="666"/>
      <c r="G78" s="212">
        <f>E78*F78</f>
        <v>0</v>
      </c>
      <c r="H78" s="213">
        <v>0.1055</v>
      </c>
      <c r="I78" s="214">
        <f>E78*H78</f>
        <v>9.8145594999999997</v>
      </c>
      <c r="J78" s="213">
        <v>0</v>
      </c>
      <c r="K78" s="214">
        <f>E78*J78</f>
        <v>0</v>
      </c>
      <c r="O78" s="206">
        <v>2</v>
      </c>
      <c r="AA78" s="179">
        <v>1</v>
      </c>
      <c r="AB78" s="179">
        <v>1</v>
      </c>
      <c r="AC78" s="179">
        <v>1</v>
      </c>
      <c r="AZ78" s="179">
        <v>1</v>
      </c>
      <c r="BA78" s="179">
        <f>IF(AZ78=1,G78,0)</f>
        <v>0</v>
      </c>
      <c r="BB78" s="179">
        <f>IF(AZ78=2,G78,0)</f>
        <v>0</v>
      </c>
      <c r="BC78" s="179">
        <f>IF(AZ78=3,G78,0)</f>
        <v>0</v>
      </c>
      <c r="BD78" s="179">
        <f>IF(AZ78=4,G78,0)</f>
        <v>0</v>
      </c>
      <c r="BE78" s="179">
        <f>IF(AZ78=5,G78,0)</f>
        <v>0</v>
      </c>
      <c r="CA78" s="206">
        <v>1</v>
      </c>
      <c r="CB78" s="206">
        <v>1</v>
      </c>
    </row>
    <row r="79" spans="1:80" ht="22.5" x14ac:dyDescent="0.2">
      <c r="A79" s="215"/>
      <c r="B79" s="219"/>
      <c r="C79" s="654" t="s">
        <v>389</v>
      </c>
      <c r="D79" s="655"/>
      <c r="E79" s="220">
        <v>33.695</v>
      </c>
      <c r="F79" s="667"/>
      <c r="G79" s="221"/>
      <c r="H79" s="222"/>
      <c r="I79" s="217"/>
      <c r="J79" s="223"/>
      <c r="K79" s="217"/>
      <c r="M79" s="218" t="s">
        <v>389</v>
      </c>
      <c r="O79" s="206"/>
    </row>
    <row r="80" spans="1:80" x14ac:dyDescent="0.2">
      <c r="A80" s="215"/>
      <c r="B80" s="219"/>
      <c r="C80" s="654" t="s">
        <v>390</v>
      </c>
      <c r="D80" s="655"/>
      <c r="E80" s="220">
        <v>27.0185</v>
      </c>
      <c r="F80" s="667"/>
      <c r="G80" s="221"/>
      <c r="H80" s="222"/>
      <c r="I80" s="217"/>
      <c r="J80" s="223"/>
      <c r="K80" s="217"/>
      <c r="M80" s="218" t="s">
        <v>390</v>
      </c>
      <c r="O80" s="206"/>
    </row>
    <row r="81" spans="1:80" ht="22.5" x14ac:dyDescent="0.2">
      <c r="A81" s="215"/>
      <c r="B81" s="219"/>
      <c r="C81" s="652" t="s">
        <v>391</v>
      </c>
      <c r="D81" s="653"/>
      <c r="E81" s="220">
        <v>32.3155</v>
      </c>
      <c r="F81" s="667"/>
      <c r="G81" s="221"/>
      <c r="H81" s="222"/>
      <c r="I81" s="217"/>
      <c r="J81" s="223"/>
      <c r="K81" s="217"/>
      <c r="M81" s="218" t="s">
        <v>391</v>
      </c>
      <c r="O81" s="206"/>
    </row>
    <row r="82" spans="1:80" ht="22.5" x14ac:dyDescent="0.2">
      <c r="A82" s="207">
        <v>30</v>
      </c>
      <c r="B82" s="208" t="s">
        <v>392</v>
      </c>
      <c r="C82" s="209" t="s">
        <v>393</v>
      </c>
      <c r="D82" s="210" t="s">
        <v>321</v>
      </c>
      <c r="E82" s="211">
        <v>28</v>
      </c>
      <c r="F82" s="666"/>
      <c r="G82" s="212">
        <f>E82*F82</f>
        <v>0</v>
      </c>
      <c r="H82" s="213">
        <v>1.8599999999999998E-2</v>
      </c>
      <c r="I82" s="214">
        <f>E82*H82</f>
        <v>0.52079999999999993</v>
      </c>
      <c r="J82" s="213">
        <v>0</v>
      </c>
      <c r="K82" s="214">
        <f>E82*J82</f>
        <v>0</v>
      </c>
      <c r="O82" s="206">
        <v>2</v>
      </c>
      <c r="AA82" s="179">
        <v>1</v>
      </c>
      <c r="AB82" s="179">
        <v>1</v>
      </c>
      <c r="AC82" s="179">
        <v>1</v>
      </c>
      <c r="AZ82" s="179">
        <v>1</v>
      </c>
      <c r="BA82" s="179">
        <f>IF(AZ82=1,G82,0)</f>
        <v>0</v>
      </c>
      <c r="BB82" s="179">
        <f>IF(AZ82=2,G82,0)</f>
        <v>0</v>
      </c>
      <c r="BC82" s="179">
        <f>IF(AZ82=3,G82,0)</f>
        <v>0</v>
      </c>
      <c r="BD82" s="179">
        <f>IF(AZ82=4,G82,0)</f>
        <v>0</v>
      </c>
      <c r="BE82" s="179">
        <f>IF(AZ82=5,G82,0)</f>
        <v>0</v>
      </c>
      <c r="CA82" s="206">
        <v>1</v>
      </c>
      <c r="CB82" s="206">
        <v>1</v>
      </c>
    </row>
    <row r="83" spans="1:80" x14ac:dyDescent="0.2">
      <c r="A83" s="215"/>
      <c r="B83" s="219"/>
      <c r="C83" s="652" t="s">
        <v>394</v>
      </c>
      <c r="D83" s="653"/>
      <c r="E83" s="220">
        <v>28</v>
      </c>
      <c r="F83" s="667"/>
      <c r="G83" s="221"/>
      <c r="H83" s="222"/>
      <c r="I83" s="217"/>
      <c r="J83" s="223"/>
      <c r="K83" s="217"/>
      <c r="M83" s="218" t="s">
        <v>394</v>
      </c>
      <c r="O83" s="206"/>
    </row>
    <row r="84" spans="1:80" ht="22.5" x14ac:dyDescent="0.2">
      <c r="A84" s="207">
        <v>31</v>
      </c>
      <c r="B84" s="208" t="s">
        <v>395</v>
      </c>
      <c r="C84" s="209" t="s">
        <v>396</v>
      </c>
      <c r="D84" s="210" t="s">
        <v>321</v>
      </c>
      <c r="E84" s="211">
        <v>35</v>
      </c>
      <c r="F84" s="666"/>
      <c r="G84" s="212">
        <f>E84*F84</f>
        <v>0</v>
      </c>
      <c r="H84" s="213">
        <v>1.8599999999999998E-2</v>
      </c>
      <c r="I84" s="214">
        <f>E84*H84</f>
        <v>0.65099999999999991</v>
      </c>
      <c r="J84" s="213">
        <v>0</v>
      </c>
      <c r="K84" s="214">
        <f>E84*J84</f>
        <v>0</v>
      </c>
      <c r="O84" s="206">
        <v>2</v>
      </c>
      <c r="AA84" s="179">
        <v>1</v>
      </c>
      <c r="AB84" s="179">
        <v>1</v>
      </c>
      <c r="AC84" s="179">
        <v>1</v>
      </c>
      <c r="AZ84" s="179">
        <v>1</v>
      </c>
      <c r="BA84" s="179">
        <f>IF(AZ84=1,G84,0)</f>
        <v>0</v>
      </c>
      <c r="BB84" s="179">
        <f>IF(AZ84=2,G84,0)</f>
        <v>0</v>
      </c>
      <c r="BC84" s="179">
        <f>IF(AZ84=3,G84,0)</f>
        <v>0</v>
      </c>
      <c r="BD84" s="179">
        <f>IF(AZ84=4,G84,0)</f>
        <v>0</v>
      </c>
      <c r="BE84" s="179">
        <f>IF(AZ84=5,G84,0)</f>
        <v>0</v>
      </c>
      <c r="CA84" s="206">
        <v>1</v>
      </c>
      <c r="CB84" s="206">
        <v>1</v>
      </c>
    </row>
    <row r="85" spans="1:80" x14ac:dyDescent="0.2">
      <c r="A85" s="215"/>
      <c r="B85" s="219"/>
      <c r="C85" s="654" t="s">
        <v>397</v>
      </c>
      <c r="D85" s="655"/>
      <c r="E85" s="220">
        <v>18</v>
      </c>
      <c r="F85" s="667"/>
      <c r="G85" s="221"/>
      <c r="H85" s="222"/>
      <c r="I85" s="217"/>
      <c r="J85" s="223"/>
      <c r="K85" s="217"/>
      <c r="M85" s="218" t="s">
        <v>397</v>
      </c>
      <c r="O85" s="206"/>
    </row>
    <row r="86" spans="1:80" x14ac:dyDescent="0.2">
      <c r="A86" s="215"/>
      <c r="B86" s="219"/>
      <c r="C86" s="652" t="s">
        <v>398</v>
      </c>
      <c r="D86" s="653"/>
      <c r="E86" s="220">
        <v>17</v>
      </c>
      <c r="F86" s="667"/>
      <c r="G86" s="221"/>
      <c r="H86" s="222"/>
      <c r="I86" s="217"/>
      <c r="J86" s="223"/>
      <c r="K86" s="217"/>
      <c r="M86" s="218" t="s">
        <v>398</v>
      </c>
      <c r="O86" s="206"/>
    </row>
    <row r="87" spans="1:80" x14ac:dyDescent="0.2">
      <c r="A87" s="207">
        <v>32</v>
      </c>
      <c r="B87" s="208" t="s">
        <v>399</v>
      </c>
      <c r="C87" s="209" t="s">
        <v>400</v>
      </c>
      <c r="D87" s="210" t="s">
        <v>321</v>
      </c>
      <c r="E87" s="211">
        <v>63</v>
      </c>
      <c r="F87" s="666"/>
      <c r="G87" s="212">
        <f>E87*F87</f>
        <v>0</v>
      </c>
      <c r="H87" s="213">
        <v>1.81E-3</v>
      </c>
      <c r="I87" s="214">
        <f>E87*H87</f>
        <v>0.11402999999999999</v>
      </c>
      <c r="J87" s="213">
        <v>0</v>
      </c>
      <c r="K87" s="214">
        <f>E87*J87</f>
        <v>0</v>
      </c>
      <c r="O87" s="206">
        <v>2</v>
      </c>
      <c r="AA87" s="179">
        <v>1</v>
      </c>
      <c r="AB87" s="179">
        <v>1</v>
      </c>
      <c r="AC87" s="179">
        <v>1</v>
      </c>
      <c r="AZ87" s="179">
        <v>1</v>
      </c>
      <c r="BA87" s="179">
        <f>IF(AZ87=1,G87,0)</f>
        <v>0</v>
      </c>
      <c r="BB87" s="179">
        <f>IF(AZ87=2,G87,0)</f>
        <v>0</v>
      </c>
      <c r="BC87" s="179">
        <f>IF(AZ87=3,G87,0)</f>
        <v>0</v>
      </c>
      <c r="BD87" s="179">
        <f>IF(AZ87=4,G87,0)</f>
        <v>0</v>
      </c>
      <c r="BE87" s="179">
        <f>IF(AZ87=5,G87,0)</f>
        <v>0</v>
      </c>
      <c r="CA87" s="206">
        <v>1</v>
      </c>
      <c r="CB87" s="206">
        <v>1</v>
      </c>
    </row>
    <row r="88" spans="1:80" x14ac:dyDescent="0.2">
      <c r="A88" s="215"/>
      <c r="B88" s="219"/>
      <c r="C88" s="652" t="s">
        <v>401</v>
      </c>
      <c r="D88" s="653"/>
      <c r="E88" s="220">
        <v>63</v>
      </c>
      <c r="F88" s="667"/>
      <c r="G88" s="221"/>
      <c r="H88" s="222"/>
      <c r="I88" s="217"/>
      <c r="J88" s="223"/>
      <c r="K88" s="217"/>
      <c r="M88" s="218" t="s">
        <v>401</v>
      </c>
      <c r="O88" s="206"/>
    </row>
    <row r="89" spans="1:80" x14ac:dyDescent="0.2">
      <c r="A89" s="207">
        <v>33</v>
      </c>
      <c r="B89" s="208" t="s">
        <v>402</v>
      </c>
      <c r="C89" s="209" t="s">
        <v>403</v>
      </c>
      <c r="D89" s="210" t="s">
        <v>321</v>
      </c>
      <c r="E89" s="211">
        <v>35</v>
      </c>
      <c r="F89" s="666"/>
      <c r="G89" s="212">
        <f>E89*F89</f>
        <v>0</v>
      </c>
      <c r="H89" s="213">
        <v>0</v>
      </c>
      <c r="I89" s="214">
        <f>E89*H89</f>
        <v>0</v>
      </c>
      <c r="J89" s="213">
        <v>0</v>
      </c>
      <c r="K89" s="214">
        <f>E89*J89</f>
        <v>0</v>
      </c>
      <c r="O89" s="206">
        <v>2</v>
      </c>
      <c r="AA89" s="179">
        <v>1</v>
      </c>
      <c r="AB89" s="179">
        <v>1</v>
      </c>
      <c r="AC89" s="179">
        <v>1</v>
      </c>
      <c r="AZ89" s="179">
        <v>1</v>
      </c>
      <c r="BA89" s="179">
        <f>IF(AZ89=1,G89,0)</f>
        <v>0</v>
      </c>
      <c r="BB89" s="179">
        <f>IF(AZ89=2,G89,0)</f>
        <v>0</v>
      </c>
      <c r="BC89" s="179">
        <f>IF(AZ89=3,G89,0)</f>
        <v>0</v>
      </c>
      <c r="BD89" s="179">
        <f>IF(AZ89=4,G89,0)</f>
        <v>0</v>
      </c>
      <c r="BE89" s="179">
        <f>IF(AZ89=5,G89,0)</f>
        <v>0</v>
      </c>
      <c r="CA89" s="206">
        <v>1</v>
      </c>
      <c r="CB89" s="206">
        <v>1</v>
      </c>
    </row>
    <row r="90" spans="1:80" x14ac:dyDescent="0.2">
      <c r="A90" s="215"/>
      <c r="B90" s="219"/>
      <c r="C90" s="652" t="s">
        <v>404</v>
      </c>
      <c r="D90" s="653"/>
      <c r="E90" s="220">
        <v>35</v>
      </c>
      <c r="F90" s="667"/>
      <c r="G90" s="221"/>
      <c r="H90" s="222"/>
      <c r="I90" s="217"/>
      <c r="J90" s="223"/>
      <c r="K90" s="217"/>
      <c r="M90" s="218">
        <v>35</v>
      </c>
      <c r="O90" s="206"/>
    </row>
    <row r="91" spans="1:80" x14ac:dyDescent="0.2">
      <c r="A91" s="207">
        <v>34</v>
      </c>
      <c r="B91" s="208" t="s">
        <v>405</v>
      </c>
      <c r="C91" s="209" t="s">
        <v>406</v>
      </c>
      <c r="D91" s="210" t="s">
        <v>362</v>
      </c>
      <c r="E91" s="211">
        <v>1</v>
      </c>
      <c r="F91" s="666"/>
      <c r="G91" s="212">
        <f>E91*F91</f>
        <v>0</v>
      </c>
      <c r="H91" s="213">
        <v>2.4000000000000001E-4</v>
      </c>
      <c r="I91" s="214">
        <f>E91*H91</f>
        <v>2.4000000000000001E-4</v>
      </c>
      <c r="J91" s="213">
        <v>0</v>
      </c>
      <c r="K91" s="214">
        <f>E91*J91</f>
        <v>0</v>
      </c>
      <c r="O91" s="206">
        <v>2</v>
      </c>
      <c r="AA91" s="179">
        <v>1</v>
      </c>
      <c r="AB91" s="179">
        <v>1</v>
      </c>
      <c r="AC91" s="179">
        <v>1</v>
      </c>
      <c r="AZ91" s="179">
        <v>1</v>
      </c>
      <c r="BA91" s="179">
        <f>IF(AZ91=1,G91,0)</f>
        <v>0</v>
      </c>
      <c r="BB91" s="179">
        <f>IF(AZ91=2,G91,0)</f>
        <v>0</v>
      </c>
      <c r="BC91" s="179">
        <f>IF(AZ91=3,G91,0)</f>
        <v>0</v>
      </c>
      <c r="BD91" s="179">
        <f>IF(AZ91=4,G91,0)</f>
        <v>0</v>
      </c>
      <c r="BE91" s="179">
        <f>IF(AZ91=5,G91,0)</f>
        <v>0</v>
      </c>
      <c r="CA91" s="206">
        <v>1</v>
      </c>
      <c r="CB91" s="206">
        <v>1</v>
      </c>
    </row>
    <row r="92" spans="1:80" x14ac:dyDescent="0.2">
      <c r="A92" s="215"/>
      <c r="B92" s="219"/>
      <c r="C92" s="652" t="s">
        <v>407</v>
      </c>
      <c r="D92" s="653"/>
      <c r="E92" s="220">
        <v>1</v>
      </c>
      <c r="F92" s="667"/>
      <c r="G92" s="221"/>
      <c r="H92" s="222"/>
      <c r="I92" s="217"/>
      <c r="J92" s="223"/>
      <c r="K92" s="217"/>
      <c r="M92" s="218" t="s">
        <v>407</v>
      </c>
      <c r="O92" s="206"/>
    </row>
    <row r="93" spans="1:80" x14ac:dyDescent="0.2">
      <c r="A93" s="207">
        <v>35</v>
      </c>
      <c r="B93" s="208" t="s">
        <v>408</v>
      </c>
      <c r="C93" s="209" t="s">
        <v>409</v>
      </c>
      <c r="D93" s="210" t="s">
        <v>343</v>
      </c>
      <c r="E93" s="211">
        <v>35.61</v>
      </c>
      <c r="F93" s="666"/>
      <c r="G93" s="212">
        <f>E93*F93</f>
        <v>0</v>
      </c>
      <c r="H93" s="213">
        <v>8.0000000000000007E-5</v>
      </c>
      <c r="I93" s="214">
        <f>E93*H93</f>
        <v>2.8488000000000003E-3</v>
      </c>
      <c r="J93" s="213">
        <v>0</v>
      </c>
      <c r="K93" s="214">
        <f>E93*J93</f>
        <v>0</v>
      </c>
      <c r="O93" s="206">
        <v>2</v>
      </c>
      <c r="AA93" s="179">
        <v>1</v>
      </c>
      <c r="AB93" s="179">
        <v>1</v>
      </c>
      <c r="AC93" s="179">
        <v>1</v>
      </c>
      <c r="AZ93" s="179">
        <v>1</v>
      </c>
      <c r="BA93" s="179">
        <f>IF(AZ93=1,G93,0)</f>
        <v>0</v>
      </c>
      <c r="BB93" s="179">
        <f>IF(AZ93=2,G93,0)</f>
        <v>0</v>
      </c>
      <c r="BC93" s="179">
        <f>IF(AZ93=3,G93,0)</f>
        <v>0</v>
      </c>
      <c r="BD93" s="179">
        <f>IF(AZ93=4,G93,0)</f>
        <v>0</v>
      </c>
      <c r="BE93" s="179">
        <f>IF(AZ93=5,G93,0)</f>
        <v>0</v>
      </c>
      <c r="CA93" s="206">
        <v>1</v>
      </c>
      <c r="CB93" s="206">
        <v>1</v>
      </c>
    </row>
    <row r="94" spans="1:80" ht="12.75" customHeight="1" x14ac:dyDescent="0.2">
      <c r="A94" s="215"/>
      <c r="B94" s="219"/>
      <c r="C94" s="654" t="s">
        <v>410</v>
      </c>
      <c r="D94" s="655"/>
      <c r="E94" s="220">
        <v>11.965</v>
      </c>
      <c r="F94" s="667"/>
      <c r="G94" s="221"/>
      <c r="H94" s="222"/>
      <c r="I94" s="217"/>
      <c r="J94" s="223"/>
      <c r="K94" s="217"/>
      <c r="M94" s="218" t="s">
        <v>410</v>
      </c>
      <c r="O94" s="206"/>
    </row>
    <row r="95" spans="1:80" x14ac:dyDescent="0.2">
      <c r="A95" s="215"/>
      <c r="B95" s="219"/>
      <c r="C95" s="654" t="s">
        <v>411</v>
      </c>
      <c r="D95" s="655"/>
      <c r="E95" s="220">
        <v>10.025</v>
      </c>
      <c r="F95" s="667"/>
      <c r="G95" s="221"/>
      <c r="H95" s="222"/>
      <c r="I95" s="217"/>
      <c r="J95" s="223"/>
      <c r="K95" s="217"/>
      <c r="M95" s="218" t="s">
        <v>411</v>
      </c>
      <c r="O95" s="206"/>
    </row>
    <row r="96" spans="1:80" x14ac:dyDescent="0.2">
      <c r="A96" s="215"/>
      <c r="B96" s="219"/>
      <c r="C96" s="652" t="s">
        <v>412</v>
      </c>
      <c r="D96" s="653"/>
      <c r="E96" s="220">
        <v>13.62</v>
      </c>
      <c r="F96" s="667"/>
      <c r="G96" s="221"/>
      <c r="H96" s="222"/>
      <c r="I96" s="217"/>
      <c r="J96" s="223"/>
      <c r="K96" s="217"/>
      <c r="M96" s="218" t="s">
        <v>412</v>
      </c>
      <c r="O96" s="206"/>
    </row>
    <row r="97" spans="1:80" x14ac:dyDescent="0.2">
      <c r="A97" s="207">
        <v>36</v>
      </c>
      <c r="B97" s="208" t="s">
        <v>413</v>
      </c>
      <c r="C97" s="209" t="s">
        <v>414</v>
      </c>
      <c r="D97" s="210" t="s">
        <v>343</v>
      </c>
      <c r="E97" s="211">
        <v>88</v>
      </c>
      <c r="F97" s="666"/>
      <c r="G97" s="212">
        <f>E97*F97</f>
        <v>0</v>
      </c>
      <c r="H97" s="213">
        <v>1.0200000000000001E-3</v>
      </c>
      <c r="I97" s="214">
        <f>E97*H97</f>
        <v>8.9760000000000006E-2</v>
      </c>
      <c r="J97" s="213">
        <v>0</v>
      </c>
      <c r="K97" s="214">
        <f>E97*J97</f>
        <v>0</v>
      </c>
      <c r="O97" s="206">
        <v>2</v>
      </c>
      <c r="AA97" s="179">
        <v>1</v>
      </c>
      <c r="AB97" s="179">
        <v>1</v>
      </c>
      <c r="AC97" s="179">
        <v>1</v>
      </c>
      <c r="AZ97" s="179">
        <v>1</v>
      </c>
      <c r="BA97" s="179">
        <f>IF(AZ97=1,G97,0)</f>
        <v>0</v>
      </c>
      <c r="BB97" s="179">
        <f>IF(AZ97=2,G97,0)</f>
        <v>0</v>
      </c>
      <c r="BC97" s="179">
        <f>IF(AZ97=3,G97,0)</f>
        <v>0</v>
      </c>
      <c r="BD97" s="179">
        <f>IF(AZ97=4,G97,0)</f>
        <v>0</v>
      </c>
      <c r="BE97" s="179">
        <f>IF(AZ97=5,G97,0)</f>
        <v>0</v>
      </c>
      <c r="CA97" s="206">
        <v>1</v>
      </c>
      <c r="CB97" s="206">
        <v>1</v>
      </c>
    </row>
    <row r="98" spans="1:80" x14ac:dyDescent="0.2">
      <c r="A98" s="215"/>
      <c r="B98" s="219"/>
      <c r="C98" s="654" t="s">
        <v>415</v>
      </c>
      <c r="D98" s="655"/>
      <c r="E98" s="220">
        <v>67.599999999999994</v>
      </c>
      <c r="F98" s="667"/>
      <c r="G98" s="221"/>
      <c r="H98" s="222"/>
      <c r="I98" s="217"/>
      <c r="J98" s="223"/>
      <c r="K98" s="217"/>
      <c r="M98" s="218" t="s">
        <v>415</v>
      </c>
      <c r="O98" s="206"/>
    </row>
    <row r="99" spans="1:80" x14ac:dyDescent="0.2">
      <c r="A99" s="215"/>
      <c r="B99" s="219"/>
      <c r="C99" s="652" t="s">
        <v>416</v>
      </c>
      <c r="D99" s="653"/>
      <c r="E99" s="220">
        <v>20.399999999999999</v>
      </c>
      <c r="F99" s="667"/>
      <c r="G99" s="221"/>
      <c r="H99" s="222"/>
      <c r="I99" s="217"/>
      <c r="J99" s="223"/>
      <c r="K99" s="217"/>
      <c r="M99" s="218" t="s">
        <v>416</v>
      </c>
      <c r="O99" s="206"/>
    </row>
    <row r="100" spans="1:80" x14ac:dyDescent="0.2">
      <c r="A100" s="207">
        <v>37</v>
      </c>
      <c r="B100" s="208" t="s">
        <v>417</v>
      </c>
      <c r="C100" s="209" t="s">
        <v>418</v>
      </c>
      <c r="D100" s="210" t="s">
        <v>362</v>
      </c>
      <c r="E100" s="211">
        <v>1</v>
      </c>
      <c r="F100" s="666"/>
      <c r="G100" s="212">
        <f>E100*F100</f>
        <v>0</v>
      </c>
      <c r="H100" s="213">
        <v>8.0000000000000004E-4</v>
      </c>
      <c r="I100" s="214">
        <f>E100*H100</f>
        <v>8.0000000000000004E-4</v>
      </c>
      <c r="J100" s="213"/>
      <c r="K100" s="214">
        <f>E100*J100</f>
        <v>0</v>
      </c>
      <c r="O100" s="206">
        <v>2</v>
      </c>
      <c r="AA100" s="179">
        <v>3</v>
      </c>
      <c r="AB100" s="179">
        <v>1</v>
      </c>
      <c r="AC100" s="179">
        <v>59591089</v>
      </c>
      <c r="AZ100" s="179">
        <v>1</v>
      </c>
      <c r="BA100" s="179">
        <f>IF(AZ100=1,G100,0)</f>
        <v>0</v>
      </c>
      <c r="BB100" s="179">
        <f>IF(AZ100=2,G100,0)</f>
        <v>0</v>
      </c>
      <c r="BC100" s="179">
        <f>IF(AZ100=3,G100,0)</f>
        <v>0</v>
      </c>
      <c r="BD100" s="179">
        <f>IF(AZ100=4,G100,0)</f>
        <v>0</v>
      </c>
      <c r="BE100" s="179">
        <f>IF(AZ100=5,G100,0)</f>
        <v>0</v>
      </c>
      <c r="CA100" s="206">
        <v>3</v>
      </c>
      <c r="CB100" s="206">
        <v>1</v>
      </c>
    </row>
    <row r="101" spans="1:80" x14ac:dyDescent="0.2">
      <c r="A101" s="215"/>
      <c r="B101" s="219"/>
      <c r="C101" s="652" t="s">
        <v>221</v>
      </c>
      <c r="D101" s="653"/>
      <c r="E101" s="220">
        <v>1</v>
      </c>
      <c r="F101" s="667"/>
      <c r="G101" s="221"/>
      <c r="H101" s="222"/>
      <c r="I101" s="217"/>
      <c r="J101" s="223"/>
      <c r="K101" s="217"/>
      <c r="M101" s="218">
        <v>1</v>
      </c>
      <c r="O101" s="206"/>
    </row>
    <row r="102" spans="1:80" x14ac:dyDescent="0.2">
      <c r="A102" s="224"/>
      <c r="B102" s="225" t="s">
        <v>223</v>
      </c>
      <c r="C102" s="226" t="s">
        <v>371</v>
      </c>
      <c r="D102" s="227"/>
      <c r="E102" s="228"/>
      <c r="F102" s="669"/>
      <c r="G102" s="229">
        <f>SUM(G66:G101)</f>
        <v>0</v>
      </c>
      <c r="H102" s="230"/>
      <c r="I102" s="231">
        <f>SUM(I66:I101)</f>
        <v>14.102526674999998</v>
      </c>
      <c r="J102" s="230"/>
      <c r="K102" s="231">
        <f>SUM(K66:K101)</f>
        <v>0</v>
      </c>
      <c r="O102" s="206">
        <v>4</v>
      </c>
      <c r="BA102" s="232">
        <f>SUM(BA66:BA101)</f>
        <v>0</v>
      </c>
      <c r="BB102" s="232">
        <f>SUM(BB66:BB101)</f>
        <v>0</v>
      </c>
      <c r="BC102" s="232">
        <f>SUM(BC66:BC101)</f>
        <v>0</v>
      </c>
      <c r="BD102" s="232">
        <f>SUM(BD66:BD101)</f>
        <v>0</v>
      </c>
      <c r="BE102" s="232">
        <f>SUM(BE66:BE101)</f>
        <v>0</v>
      </c>
    </row>
    <row r="103" spans="1:80" x14ac:dyDescent="0.2">
      <c r="A103" s="196" t="s">
        <v>220</v>
      </c>
      <c r="B103" s="197" t="s">
        <v>419</v>
      </c>
      <c r="C103" s="198" t="s">
        <v>420</v>
      </c>
      <c r="D103" s="199"/>
      <c r="E103" s="200"/>
      <c r="F103" s="665"/>
      <c r="G103" s="201"/>
      <c r="H103" s="202"/>
      <c r="I103" s="203"/>
      <c r="J103" s="204"/>
      <c r="K103" s="205"/>
      <c r="O103" s="206">
        <v>1</v>
      </c>
    </row>
    <row r="104" spans="1:80" ht="22.5" x14ac:dyDescent="0.2">
      <c r="A104" s="207">
        <v>38</v>
      </c>
      <c r="B104" s="208" t="s">
        <v>422</v>
      </c>
      <c r="C104" s="209" t="s">
        <v>423</v>
      </c>
      <c r="D104" s="210" t="s">
        <v>289</v>
      </c>
      <c r="E104" s="211">
        <v>1.1000000000000001</v>
      </c>
      <c r="F104" s="666"/>
      <c r="G104" s="212">
        <f>E104*F104</f>
        <v>0</v>
      </c>
      <c r="H104" s="213">
        <v>2.6975199999999999</v>
      </c>
      <c r="I104" s="214">
        <f>E104*H104</f>
        <v>2.9672720000000004</v>
      </c>
      <c r="J104" s="213">
        <v>0</v>
      </c>
      <c r="K104" s="214">
        <f>E104*J104</f>
        <v>0</v>
      </c>
      <c r="O104" s="206">
        <v>2</v>
      </c>
      <c r="AA104" s="179">
        <v>1</v>
      </c>
      <c r="AB104" s="179">
        <v>1</v>
      </c>
      <c r="AC104" s="179">
        <v>1</v>
      </c>
      <c r="AZ104" s="179">
        <v>1</v>
      </c>
      <c r="BA104" s="179">
        <f>IF(AZ104=1,G104,0)</f>
        <v>0</v>
      </c>
      <c r="BB104" s="179">
        <f>IF(AZ104=2,G104,0)</f>
        <v>0</v>
      </c>
      <c r="BC104" s="179">
        <f>IF(AZ104=3,G104,0)</f>
        <v>0</v>
      </c>
      <c r="BD104" s="179">
        <f>IF(AZ104=4,G104,0)</f>
        <v>0</v>
      </c>
      <c r="BE104" s="179">
        <f>IF(AZ104=5,G104,0)</f>
        <v>0</v>
      </c>
      <c r="CA104" s="206">
        <v>1</v>
      </c>
      <c r="CB104" s="206">
        <v>1</v>
      </c>
    </row>
    <row r="105" spans="1:80" x14ac:dyDescent="0.2">
      <c r="A105" s="215"/>
      <c r="B105" s="219"/>
      <c r="C105" s="652" t="s">
        <v>424</v>
      </c>
      <c r="D105" s="653"/>
      <c r="E105" s="220">
        <v>1.1000000000000001</v>
      </c>
      <c r="F105" s="667"/>
      <c r="G105" s="221"/>
      <c r="H105" s="222"/>
      <c r="I105" s="217"/>
      <c r="J105" s="223"/>
      <c r="K105" s="217"/>
      <c r="M105" s="218" t="s">
        <v>424</v>
      </c>
      <c r="O105" s="206"/>
    </row>
    <row r="106" spans="1:80" ht="22.5" x14ac:dyDescent="0.2">
      <c r="A106" s="207">
        <v>39</v>
      </c>
      <c r="B106" s="208" t="s">
        <v>425</v>
      </c>
      <c r="C106" s="209" t="s">
        <v>426</v>
      </c>
      <c r="D106" s="210" t="s">
        <v>321</v>
      </c>
      <c r="E106" s="211">
        <v>254</v>
      </c>
      <c r="F106" s="666"/>
      <c r="G106" s="212">
        <f>E106*F106</f>
        <v>0</v>
      </c>
      <c r="H106" s="213">
        <v>1.0829999999999999E-2</v>
      </c>
      <c r="I106" s="214">
        <f>E106*H106</f>
        <v>2.75082</v>
      </c>
      <c r="J106" s="213">
        <v>0</v>
      </c>
      <c r="K106" s="214">
        <f>E106*J106</f>
        <v>0</v>
      </c>
      <c r="O106" s="206">
        <v>2</v>
      </c>
      <c r="AA106" s="179">
        <v>1</v>
      </c>
      <c r="AB106" s="179">
        <v>1</v>
      </c>
      <c r="AC106" s="179">
        <v>1</v>
      </c>
      <c r="AZ106" s="179">
        <v>1</v>
      </c>
      <c r="BA106" s="179">
        <f>IF(AZ106=1,G106,0)</f>
        <v>0</v>
      </c>
      <c r="BB106" s="179">
        <f>IF(AZ106=2,G106,0)</f>
        <v>0</v>
      </c>
      <c r="BC106" s="179">
        <f>IF(AZ106=3,G106,0)</f>
        <v>0</v>
      </c>
      <c r="BD106" s="179">
        <f>IF(AZ106=4,G106,0)</f>
        <v>0</v>
      </c>
      <c r="BE106" s="179">
        <f>IF(AZ106=5,G106,0)</f>
        <v>0</v>
      </c>
      <c r="CA106" s="206">
        <v>1</v>
      </c>
      <c r="CB106" s="206">
        <v>1</v>
      </c>
    </row>
    <row r="107" spans="1:80" x14ac:dyDescent="0.2">
      <c r="A107" s="215"/>
      <c r="B107" s="219"/>
      <c r="C107" s="654" t="s">
        <v>427</v>
      </c>
      <c r="D107" s="655"/>
      <c r="E107" s="220">
        <v>141</v>
      </c>
      <c r="F107" s="667"/>
      <c r="G107" s="221"/>
      <c r="H107" s="222"/>
      <c r="I107" s="217"/>
      <c r="J107" s="223"/>
      <c r="K107" s="217"/>
      <c r="M107" s="218" t="s">
        <v>427</v>
      </c>
      <c r="O107" s="206"/>
    </row>
    <row r="108" spans="1:80" x14ac:dyDescent="0.2">
      <c r="A108" s="215"/>
      <c r="B108" s="219"/>
      <c r="C108" s="652" t="s">
        <v>428</v>
      </c>
      <c r="D108" s="653"/>
      <c r="E108" s="220">
        <v>113</v>
      </c>
      <c r="F108" s="667"/>
      <c r="G108" s="221"/>
      <c r="H108" s="222"/>
      <c r="I108" s="217"/>
      <c r="J108" s="223"/>
      <c r="K108" s="217"/>
      <c r="M108" s="218" t="s">
        <v>428</v>
      </c>
      <c r="O108" s="206"/>
    </row>
    <row r="109" spans="1:80" x14ac:dyDescent="0.2">
      <c r="A109" s="224"/>
      <c r="B109" s="225" t="s">
        <v>223</v>
      </c>
      <c r="C109" s="226" t="s">
        <v>421</v>
      </c>
      <c r="D109" s="227"/>
      <c r="E109" s="228"/>
      <c r="F109" s="669"/>
      <c r="G109" s="229">
        <f>SUM(G103:G108)</f>
        <v>0</v>
      </c>
      <c r="H109" s="230"/>
      <c r="I109" s="231">
        <f>SUM(I103:I108)</f>
        <v>5.7180920000000004</v>
      </c>
      <c r="J109" s="230"/>
      <c r="K109" s="231">
        <f>SUM(K103:K108)</f>
        <v>0</v>
      </c>
      <c r="O109" s="206">
        <v>4</v>
      </c>
      <c r="BA109" s="232">
        <f>SUM(BA103:BA108)</f>
        <v>0</v>
      </c>
      <c r="BB109" s="232">
        <f>SUM(BB103:BB108)</f>
        <v>0</v>
      </c>
      <c r="BC109" s="232">
        <f>SUM(BC103:BC108)</f>
        <v>0</v>
      </c>
      <c r="BD109" s="232">
        <f>SUM(BD103:BD108)</f>
        <v>0</v>
      </c>
      <c r="BE109" s="232">
        <f>SUM(BE103:BE108)</f>
        <v>0</v>
      </c>
    </row>
    <row r="110" spans="1:80" x14ac:dyDescent="0.2">
      <c r="A110" s="196" t="s">
        <v>220</v>
      </c>
      <c r="B110" s="197" t="s">
        <v>429</v>
      </c>
      <c r="C110" s="198" t="s">
        <v>430</v>
      </c>
      <c r="D110" s="199"/>
      <c r="E110" s="200"/>
      <c r="F110" s="665"/>
      <c r="G110" s="201"/>
      <c r="H110" s="202"/>
      <c r="I110" s="203"/>
      <c r="J110" s="204"/>
      <c r="K110" s="205"/>
      <c r="O110" s="206">
        <v>1</v>
      </c>
    </row>
    <row r="111" spans="1:80" x14ac:dyDescent="0.2">
      <c r="A111" s="207">
        <v>40</v>
      </c>
      <c r="B111" s="208" t="s">
        <v>432</v>
      </c>
      <c r="C111" s="209" t="s">
        <v>433</v>
      </c>
      <c r="D111" s="210" t="s">
        <v>321</v>
      </c>
      <c r="E111" s="211">
        <v>204.32499999999999</v>
      </c>
      <c r="F111" s="666"/>
      <c r="G111" s="212">
        <f>E111*F111</f>
        <v>0</v>
      </c>
      <c r="H111" s="213">
        <v>4.0000000000000003E-5</v>
      </c>
      <c r="I111" s="214">
        <f>E111*H111</f>
        <v>8.1729999999999997E-3</v>
      </c>
      <c r="J111" s="213">
        <v>0</v>
      </c>
      <c r="K111" s="214">
        <f>E111*J111</f>
        <v>0</v>
      </c>
      <c r="O111" s="206">
        <v>2</v>
      </c>
      <c r="AA111" s="179">
        <v>1</v>
      </c>
      <c r="AB111" s="179">
        <v>1</v>
      </c>
      <c r="AC111" s="179">
        <v>1</v>
      </c>
      <c r="AZ111" s="179">
        <v>1</v>
      </c>
      <c r="BA111" s="179">
        <f>IF(AZ111=1,G111,0)</f>
        <v>0</v>
      </c>
      <c r="BB111" s="179">
        <f>IF(AZ111=2,G111,0)</f>
        <v>0</v>
      </c>
      <c r="BC111" s="179">
        <f>IF(AZ111=3,G111,0)</f>
        <v>0</v>
      </c>
      <c r="BD111" s="179">
        <f>IF(AZ111=4,G111,0)</f>
        <v>0</v>
      </c>
      <c r="BE111" s="179">
        <f>IF(AZ111=5,G111,0)</f>
        <v>0</v>
      </c>
      <c r="CA111" s="206">
        <v>1</v>
      </c>
      <c r="CB111" s="206">
        <v>1</v>
      </c>
    </row>
    <row r="112" spans="1:80" x14ac:dyDescent="0.2">
      <c r="A112" s="215"/>
      <c r="B112" s="219"/>
      <c r="C112" s="654" t="s">
        <v>434</v>
      </c>
      <c r="D112" s="655"/>
      <c r="E112" s="220">
        <v>114.83499999999999</v>
      </c>
      <c r="F112" s="667"/>
      <c r="G112" s="221"/>
      <c r="H112" s="222"/>
      <c r="I112" s="217"/>
      <c r="J112" s="223"/>
      <c r="K112" s="217"/>
      <c r="M112" s="218" t="s">
        <v>434</v>
      </c>
      <c r="O112" s="206"/>
    </row>
    <row r="113" spans="1:80" x14ac:dyDescent="0.2">
      <c r="A113" s="215"/>
      <c r="B113" s="219"/>
      <c r="C113" s="652" t="s">
        <v>435</v>
      </c>
      <c r="D113" s="653"/>
      <c r="E113" s="220">
        <v>89.49</v>
      </c>
      <c r="F113" s="667"/>
      <c r="G113" s="221"/>
      <c r="H113" s="222"/>
      <c r="I113" s="217"/>
      <c r="J113" s="223"/>
      <c r="K113" s="217"/>
      <c r="M113" s="218" t="s">
        <v>435</v>
      </c>
      <c r="O113" s="206"/>
    </row>
    <row r="114" spans="1:80" x14ac:dyDescent="0.2">
      <c r="A114" s="207">
        <v>41</v>
      </c>
      <c r="B114" s="208" t="s">
        <v>436</v>
      </c>
      <c r="C114" s="209" t="s">
        <v>437</v>
      </c>
      <c r="D114" s="210" t="s">
        <v>321</v>
      </c>
      <c r="E114" s="211">
        <v>12.4</v>
      </c>
      <c r="F114" s="666"/>
      <c r="G114" s="212">
        <f>E114*F114</f>
        <v>0</v>
      </c>
      <c r="H114" s="213">
        <v>1.5879999999999998E-2</v>
      </c>
      <c r="I114" s="214">
        <f>E114*H114</f>
        <v>0.19691199999999998</v>
      </c>
      <c r="J114" s="213">
        <v>0</v>
      </c>
      <c r="K114" s="214">
        <f>E114*J114</f>
        <v>0</v>
      </c>
      <c r="O114" s="206">
        <v>2</v>
      </c>
      <c r="AA114" s="179">
        <v>1</v>
      </c>
      <c r="AB114" s="179">
        <v>1</v>
      </c>
      <c r="AC114" s="179">
        <v>1</v>
      </c>
      <c r="AZ114" s="179">
        <v>1</v>
      </c>
      <c r="BA114" s="179">
        <f>IF(AZ114=1,G114,0)</f>
        <v>0</v>
      </c>
      <c r="BB114" s="179">
        <f>IF(AZ114=2,G114,0)</f>
        <v>0</v>
      </c>
      <c r="BC114" s="179">
        <f>IF(AZ114=3,G114,0)</f>
        <v>0</v>
      </c>
      <c r="BD114" s="179">
        <f>IF(AZ114=4,G114,0)</f>
        <v>0</v>
      </c>
      <c r="BE114" s="179">
        <f>IF(AZ114=5,G114,0)</f>
        <v>0</v>
      </c>
      <c r="CA114" s="206">
        <v>1</v>
      </c>
      <c r="CB114" s="206">
        <v>1</v>
      </c>
    </row>
    <row r="115" spans="1:80" x14ac:dyDescent="0.2">
      <c r="A115" s="215"/>
      <c r="B115" s="219"/>
      <c r="C115" s="654" t="s">
        <v>438</v>
      </c>
      <c r="D115" s="655"/>
      <c r="E115" s="220">
        <v>8.8000000000000007</v>
      </c>
      <c r="F115" s="667"/>
      <c r="G115" s="221"/>
      <c r="H115" s="222"/>
      <c r="I115" s="217"/>
      <c r="J115" s="223"/>
      <c r="K115" s="217"/>
      <c r="M115" s="218" t="s">
        <v>438</v>
      </c>
      <c r="O115" s="206"/>
    </row>
    <row r="116" spans="1:80" x14ac:dyDescent="0.2">
      <c r="A116" s="215"/>
      <c r="B116" s="219"/>
      <c r="C116" s="652" t="s">
        <v>439</v>
      </c>
      <c r="D116" s="653"/>
      <c r="E116" s="220">
        <v>3.6</v>
      </c>
      <c r="F116" s="667"/>
      <c r="G116" s="221"/>
      <c r="H116" s="222"/>
      <c r="I116" s="217"/>
      <c r="J116" s="223"/>
      <c r="K116" s="217"/>
      <c r="M116" s="218" t="s">
        <v>439</v>
      </c>
      <c r="O116" s="206"/>
    </row>
    <row r="117" spans="1:80" x14ac:dyDescent="0.2">
      <c r="A117" s="207">
        <v>42</v>
      </c>
      <c r="B117" s="208" t="s">
        <v>440</v>
      </c>
      <c r="C117" s="209" t="s">
        <v>441</v>
      </c>
      <c r="D117" s="210" t="s">
        <v>321</v>
      </c>
      <c r="E117" s="211">
        <v>101.7645</v>
      </c>
      <c r="F117" s="666"/>
      <c r="G117" s="212">
        <f>E117*F117</f>
        <v>0</v>
      </c>
      <c r="H117" s="213">
        <v>1.6150000000000001E-2</v>
      </c>
      <c r="I117" s="214">
        <f>E117*H117</f>
        <v>1.6434966750000002</v>
      </c>
      <c r="J117" s="213">
        <v>0</v>
      </c>
      <c r="K117" s="214">
        <f>E117*J117</f>
        <v>0</v>
      </c>
      <c r="O117" s="206">
        <v>2</v>
      </c>
      <c r="AA117" s="179">
        <v>1</v>
      </c>
      <c r="AB117" s="179">
        <v>1</v>
      </c>
      <c r="AC117" s="179">
        <v>1</v>
      </c>
      <c r="AZ117" s="179">
        <v>1</v>
      </c>
      <c r="BA117" s="179">
        <f>IF(AZ117=1,G117,0)</f>
        <v>0</v>
      </c>
      <c r="BB117" s="179">
        <f>IF(AZ117=2,G117,0)</f>
        <v>0</v>
      </c>
      <c r="BC117" s="179">
        <f>IF(AZ117=3,G117,0)</f>
        <v>0</v>
      </c>
      <c r="BD117" s="179">
        <f>IF(AZ117=4,G117,0)</f>
        <v>0</v>
      </c>
      <c r="BE117" s="179">
        <f>IF(AZ117=5,G117,0)</f>
        <v>0</v>
      </c>
      <c r="CA117" s="206">
        <v>1</v>
      </c>
      <c r="CB117" s="206">
        <v>1</v>
      </c>
    </row>
    <row r="118" spans="1:80" ht="33.75" x14ac:dyDescent="0.2">
      <c r="A118" s="215"/>
      <c r="B118" s="219"/>
      <c r="C118" s="654" t="s">
        <v>442</v>
      </c>
      <c r="D118" s="655"/>
      <c r="E118" s="220">
        <v>50.901000000000003</v>
      </c>
      <c r="F118" s="667"/>
      <c r="G118" s="221"/>
      <c r="H118" s="222"/>
      <c r="I118" s="217"/>
      <c r="J118" s="223"/>
      <c r="K118" s="217"/>
      <c r="M118" s="218" t="s">
        <v>442</v>
      </c>
      <c r="O118" s="206"/>
    </row>
    <row r="119" spans="1:80" x14ac:dyDescent="0.2">
      <c r="A119" s="215"/>
      <c r="B119" s="219"/>
      <c r="C119" s="654" t="s">
        <v>443</v>
      </c>
      <c r="D119" s="655"/>
      <c r="E119" s="220">
        <v>1.9815</v>
      </c>
      <c r="F119" s="667"/>
      <c r="G119" s="221"/>
      <c r="H119" s="222"/>
      <c r="I119" s="217"/>
      <c r="J119" s="223"/>
      <c r="K119" s="217"/>
      <c r="M119" s="218" t="s">
        <v>443</v>
      </c>
      <c r="O119" s="206"/>
    </row>
    <row r="120" spans="1:80" ht="33.75" x14ac:dyDescent="0.2">
      <c r="A120" s="215"/>
      <c r="B120" s="219"/>
      <c r="C120" s="654" t="s">
        <v>444</v>
      </c>
      <c r="D120" s="655"/>
      <c r="E120" s="220">
        <v>39.323999999999998</v>
      </c>
      <c r="F120" s="667"/>
      <c r="G120" s="221"/>
      <c r="H120" s="222"/>
      <c r="I120" s="217"/>
      <c r="J120" s="223"/>
      <c r="K120" s="217"/>
      <c r="M120" s="218" t="s">
        <v>444</v>
      </c>
      <c r="O120" s="206"/>
    </row>
    <row r="121" spans="1:80" x14ac:dyDescent="0.2">
      <c r="A121" s="215"/>
      <c r="B121" s="219"/>
      <c r="C121" s="652" t="s">
        <v>445</v>
      </c>
      <c r="D121" s="653"/>
      <c r="E121" s="220">
        <v>9.5579999999999998</v>
      </c>
      <c r="F121" s="667"/>
      <c r="G121" s="221"/>
      <c r="H121" s="222"/>
      <c r="I121" s="217"/>
      <c r="J121" s="223"/>
      <c r="K121" s="217"/>
      <c r="M121" s="218" t="s">
        <v>445</v>
      </c>
      <c r="O121" s="206"/>
    </row>
    <row r="122" spans="1:80" x14ac:dyDescent="0.2">
      <c r="A122" s="207">
        <v>43</v>
      </c>
      <c r="B122" s="208" t="s">
        <v>446</v>
      </c>
      <c r="C122" s="209" t="s">
        <v>447</v>
      </c>
      <c r="D122" s="210" t="s">
        <v>321</v>
      </c>
      <c r="E122" s="211">
        <v>114.1645</v>
      </c>
      <c r="F122" s="666"/>
      <c r="G122" s="212">
        <f>E122*F122</f>
        <v>0</v>
      </c>
      <c r="H122" s="213">
        <v>7.9100000000000004E-3</v>
      </c>
      <c r="I122" s="214">
        <f>E122*H122</f>
        <v>0.90304119500000002</v>
      </c>
      <c r="J122" s="213">
        <v>0</v>
      </c>
      <c r="K122" s="214">
        <f>E122*J122</f>
        <v>0</v>
      </c>
      <c r="O122" s="206">
        <v>2</v>
      </c>
      <c r="AA122" s="179">
        <v>1</v>
      </c>
      <c r="AB122" s="179">
        <v>1</v>
      </c>
      <c r="AC122" s="179">
        <v>1</v>
      </c>
      <c r="AZ122" s="179">
        <v>1</v>
      </c>
      <c r="BA122" s="179">
        <f>IF(AZ122=1,G122,0)</f>
        <v>0</v>
      </c>
      <c r="BB122" s="179">
        <f>IF(AZ122=2,G122,0)</f>
        <v>0</v>
      </c>
      <c r="BC122" s="179">
        <f>IF(AZ122=3,G122,0)</f>
        <v>0</v>
      </c>
      <c r="BD122" s="179">
        <f>IF(AZ122=4,G122,0)</f>
        <v>0</v>
      </c>
      <c r="BE122" s="179">
        <f>IF(AZ122=5,G122,0)</f>
        <v>0</v>
      </c>
      <c r="CA122" s="206">
        <v>1</v>
      </c>
      <c r="CB122" s="206">
        <v>1</v>
      </c>
    </row>
    <row r="123" spans="1:80" x14ac:dyDescent="0.2">
      <c r="A123" s="215"/>
      <c r="B123" s="219"/>
      <c r="C123" s="654" t="s">
        <v>448</v>
      </c>
      <c r="D123" s="655"/>
      <c r="E123" s="220">
        <v>61.682499999999997</v>
      </c>
      <c r="F123" s="667"/>
      <c r="G123" s="221"/>
      <c r="H123" s="222"/>
      <c r="I123" s="217"/>
      <c r="J123" s="223"/>
      <c r="K123" s="217"/>
      <c r="M123" s="218" t="s">
        <v>448</v>
      </c>
      <c r="O123" s="206"/>
    </row>
    <row r="124" spans="1:80" x14ac:dyDescent="0.2">
      <c r="A124" s="215"/>
      <c r="B124" s="219"/>
      <c r="C124" s="652" t="s">
        <v>449</v>
      </c>
      <c r="D124" s="653"/>
      <c r="E124" s="220">
        <v>52.481999999999999</v>
      </c>
      <c r="F124" s="667"/>
      <c r="G124" s="221"/>
      <c r="H124" s="222"/>
      <c r="I124" s="217"/>
      <c r="J124" s="223"/>
      <c r="K124" s="217"/>
      <c r="M124" s="218" t="s">
        <v>449</v>
      </c>
      <c r="O124" s="206"/>
    </row>
    <row r="125" spans="1:80" x14ac:dyDescent="0.2">
      <c r="A125" s="207">
        <v>44</v>
      </c>
      <c r="B125" s="208" t="s">
        <v>450</v>
      </c>
      <c r="C125" s="209" t="s">
        <v>451</v>
      </c>
      <c r="D125" s="210" t="s">
        <v>343</v>
      </c>
      <c r="E125" s="211">
        <v>63</v>
      </c>
      <c r="F125" s="666"/>
      <c r="G125" s="212">
        <f>E125*F125</f>
        <v>0</v>
      </c>
      <c r="H125" s="213">
        <v>1.7330000000000002E-2</v>
      </c>
      <c r="I125" s="214">
        <f>E125*H125</f>
        <v>1.09179</v>
      </c>
      <c r="J125" s="213">
        <v>0</v>
      </c>
      <c r="K125" s="214">
        <f>E125*J125</f>
        <v>0</v>
      </c>
      <c r="O125" s="206">
        <v>2</v>
      </c>
      <c r="AA125" s="179">
        <v>1</v>
      </c>
      <c r="AB125" s="179">
        <v>1</v>
      </c>
      <c r="AC125" s="179">
        <v>1</v>
      </c>
      <c r="AZ125" s="179">
        <v>1</v>
      </c>
      <c r="BA125" s="179">
        <f>IF(AZ125=1,G125,0)</f>
        <v>0</v>
      </c>
      <c r="BB125" s="179">
        <f>IF(AZ125=2,G125,0)</f>
        <v>0</v>
      </c>
      <c r="BC125" s="179">
        <f>IF(AZ125=3,G125,0)</f>
        <v>0</v>
      </c>
      <c r="BD125" s="179">
        <f>IF(AZ125=4,G125,0)</f>
        <v>0</v>
      </c>
      <c r="BE125" s="179">
        <f>IF(AZ125=5,G125,0)</f>
        <v>0</v>
      </c>
      <c r="CA125" s="206">
        <v>1</v>
      </c>
      <c r="CB125" s="206">
        <v>1</v>
      </c>
    </row>
    <row r="126" spans="1:80" x14ac:dyDescent="0.2">
      <c r="A126" s="215"/>
      <c r="B126" s="219"/>
      <c r="C126" s="652" t="s">
        <v>452</v>
      </c>
      <c r="D126" s="653"/>
      <c r="E126" s="220">
        <v>63</v>
      </c>
      <c r="F126" s="667"/>
      <c r="G126" s="221"/>
      <c r="H126" s="222"/>
      <c r="I126" s="217"/>
      <c r="J126" s="223"/>
      <c r="K126" s="217"/>
      <c r="M126" s="218">
        <v>63</v>
      </c>
      <c r="O126" s="206"/>
    </row>
    <row r="127" spans="1:80" x14ac:dyDescent="0.2">
      <c r="A127" s="207">
        <v>45</v>
      </c>
      <c r="B127" s="208" t="s">
        <v>453</v>
      </c>
      <c r="C127" s="209" t="s">
        <v>454</v>
      </c>
      <c r="D127" s="210" t="s">
        <v>343</v>
      </c>
      <c r="E127" s="211">
        <v>42.5</v>
      </c>
      <c r="F127" s="666"/>
      <c r="G127" s="212">
        <f>E127*F127</f>
        <v>0</v>
      </c>
      <c r="H127" s="213">
        <v>3.7130000000000003E-2</v>
      </c>
      <c r="I127" s="214">
        <f>E127*H127</f>
        <v>1.5780250000000002</v>
      </c>
      <c r="J127" s="213">
        <v>0</v>
      </c>
      <c r="K127" s="214">
        <f>E127*J127</f>
        <v>0</v>
      </c>
      <c r="O127" s="206">
        <v>2</v>
      </c>
      <c r="AA127" s="179">
        <v>1</v>
      </c>
      <c r="AB127" s="179">
        <v>1</v>
      </c>
      <c r="AC127" s="179">
        <v>1</v>
      </c>
      <c r="AZ127" s="179">
        <v>1</v>
      </c>
      <c r="BA127" s="179">
        <f>IF(AZ127=1,G127,0)</f>
        <v>0</v>
      </c>
      <c r="BB127" s="179">
        <f>IF(AZ127=2,G127,0)</f>
        <v>0</v>
      </c>
      <c r="BC127" s="179">
        <f>IF(AZ127=3,G127,0)</f>
        <v>0</v>
      </c>
      <c r="BD127" s="179">
        <f>IF(AZ127=4,G127,0)</f>
        <v>0</v>
      </c>
      <c r="BE127" s="179">
        <f>IF(AZ127=5,G127,0)</f>
        <v>0</v>
      </c>
      <c r="CA127" s="206">
        <v>1</v>
      </c>
      <c r="CB127" s="206">
        <v>1</v>
      </c>
    </row>
    <row r="128" spans="1:80" x14ac:dyDescent="0.2">
      <c r="A128" s="215"/>
      <c r="B128" s="219"/>
      <c r="C128" s="654" t="s">
        <v>455</v>
      </c>
      <c r="D128" s="655"/>
      <c r="E128" s="220">
        <v>8.5</v>
      </c>
      <c r="F128" s="667"/>
      <c r="G128" s="221"/>
      <c r="H128" s="222"/>
      <c r="I128" s="217"/>
      <c r="J128" s="223"/>
      <c r="K128" s="217"/>
      <c r="M128" s="218" t="s">
        <v>455</v>
      </c>
      <c r="O128" s="206"/>
    </row>
    <row r="129" spans="1:80" x14ac:dyDescent="0.2">
      <c r="A129" s="215"/>
      <c r="B129" s="219"/>
      <c r="C129" s="652" t="s">
        <v>456</v>
      </c>
      <c r="D129" s="653"/>
      <c r="E129" s="220">
        <v>34</v>
      </c>
      <c r="F129" s="667"/>
      <c r="G129" s="221"/>
      <c r="H129" s="222"/>
      <c r="I129" s="217"/>
      <c r="J129" s="223"/>
      <c r="K129" s="217"/>
      <c r="M129" s="218" t="s">
        <v>456</v>
      </c>
      <c r="O129" s="206"/>
    </row>
    <row r="130" spans="1:80" x14ac:dyDescent="0.2">
      <c r="A130" s="207">
        <v>46</v>
      </c>
      <c r="B130" s="208" t="s">
        <v>457</v>
      </c>
      <c r="C130" s="209" t="s">
        <v>458</v>
      </c>
      <c r="D130" s="210" t="s">
        <v>321</v>
      </c>
      <c r="E130" s="211">
        <v>1033.0197000000001</v>
      </c>
      <c r="F130" s="666"/>
      <c r="G130" s="212">
        <f>E130*F130</f>
        <v>0</v>
      </c>
      <c r="H130" s="213">
        <v>1.5810000000000001E-2</v>
      </c>
      <c r="I130" s="214">
        <f>E130*H130</f>
        <v>16.332041457000003</v>
      </c>
      <c r="J130" s="213">
        <v>0</v>
      </c>
      <c r="K130" s="214">
        <f>E130*J130</f>
        <v>0</v>
      </c>
      <c r="O130" s="206">
        <v>2</v>
      </c>
      <c r="AA130" s="179">
        <v>1</v>
      </c>
      <c r="AB130" s="179">
        <v>1</v>
      </c>
      <c r="AC130" s="179">
        <v>1</v>
      </c>
      <c r="AZ130" s="179">
        <v>1</v>
      </c>
      <c r="BA130" s="179">
        <f>IF(AZ130=1,G130,0)</f>
        <v>0</v>
      </c>
      <c r="BB130" s="179">
        <f>IF(AZ130=2,G130,0)</f>
        <v>0</v>
      </c>
      <c r="BC130" s="179">
        <f>IF(AZ130=3,G130,0)</f>
        <v>0</v>
      </c>
      <c r="BD130" s="179">
        <f>IF(AZ130=4,G130,0)</f>
        <v>0</v>
      </c>
      <c r="BE130" s="179">
        <f>IF(AZ130=5,G130,0)</f>
        <v>0</v>
      </c>
      <c r="CA130" s="206">
        <v>1</v>
      </c>
      <c r="CB130" s="206">
        <v>1</v>
      </c>
    </row>
    <row r="131" spans="1:80" x14ac:dyDescent="0.2">
      <c r="A131" s="215"/>
      <c r="B131" s="219"/>
      <c r="C131" s="654" t="s">
        <v>459</v>
      </c>
      <c r="D131" s="655"/>
      <c r="E131" s="220">
        <v>0</v>
      </c>
      <c r="F131" s="667"/>
      <c r="G131" s="221"/>
      <c r="H131" s="222"/>
      <c r="I131" s="217"/>
      <c r="J131" s="223"/>
      <c r="K131" s="217"/>
      <c r="M131" s="218" t="s">
        <v>459</v>
      </c>
      <c r="O131" s="206"/>
    </row>
    <row r="132" spans="1:80" ht="22.5" x14ac:dyDescent="0.2">
      <c r="A132" s="215"/>
      <c r="B132" s="219"/>
      <c r="C132" s="654" t="s">
        <v>460</v>
      </c>
      <c r="D132" s="655"/>
      <c r="E132" s="220">
        <v>79.161600000000007</v>
      </c>
      <c r="F132" s="667"/>
      <c r="G132" s="221"/>
      <c r="H132" s="222"/>
      <c r="I132" s="217"/>
      <c r="J132" s="223"/>
      <c r="K132" s="217"/>
      <c r="M132" s="218" t="s">
        <v>460</v>
      </c>
      <c r="O132" s="206"/>
    </row>
    <row r="133" spans="1:80" x14ac:dyDescent="0.2">
      <c r="A133" s="215"/>
      <c r="B133" s="219"/>
      <c r="C133" s="654" t="s">
        <v>461</v>
      </c>
      <c r="D133" s="655"/>
      <c r="E133" s="220">
        <v>2.97</v>
      </c>
      <c r="F133" s="667"/>
      <c r="G133" s="221"/>
      <c r="H133" s="222"/>
      <c r="I133" s="217"/>
      <c r="J133" s="223"/>
      <c r="K133" s="217"/>
      <c r="M133" s="218" t="s">
        <v>461</v>
      </c>
      <c r="O133" s="206"/>
    </row>
    <row r="134" spans="1:80" x14ac:dyDescent="0.2">
      <c r="A134" s="215"/>
      <c r="B134" s="219"/>
      <c r="C134" s="654" t="s">
        <v>462</v>
      </c>
      <c r="D134" s="655"/>
      <c r="E134" s="220">
        <v>6.12</v>
      </c>
      <c r="F134" s="667"/>
      <c r="G134" s="221"/>
      <c r="H134" s="222"/>
      <c r="I134" s="217"/>
      <c r="J134" s="223"/>
      <c r="K134" s="217"/>
      <c r="M134" s="218" t="s">
        <v>462</v>
      </c>
      <c r="O134" s="206"/>
    </row>
    <row r="135" spans="1:80" x14ac:dyDescent="0.2">
      <c r="A135" s="215"/>
      <c r="B135" s="219"/>
      <c r="C135" s="654" t="s">
        <v>463</v>
      </c>
      <c r="D135" s="655"/>
      <c r="E135" s="220">
        <v>7.2050000000000001</v>
      </c>
      <c r="F135" s="667"/>
      <c r="G135" s="221"/>
      <c r="H135" s="222"/>
      <c r="I135" s="217"/>
      <c r="J135" s="223"/>
      <c r="K135" s="217"/>
      <c r="M135" s="218" t="s">
        <v>463</v>
      </c>
      <c r="O135" s="206"/>
    </row>
    <row r="136" spans="1:80" x14ac:dyDescent="0.2">
      <c r="A136" s="215"/>
      <c r="B136" s="219"/>
      <c r="C136" s="654" t="s">
        <v>464</v>
      </c>
      <c r="D136" s="655"/>
      <c r="E136" s="220">
        <v>30.51</v>
      </c>
      <c r="F136" s="667"/>
      <c r="G136" s="221"/>
      <c r="H136" s="222"/>
      <c r="I136" s="217"/>
      <c r="J136" s="223"/>
      <c r="K136" s="217"/>
      <c r="M136" s="218" t="s">
        <v>464</v>
      </c>
      <c r="O136" s="206"/>
    </row>
    <row r="137" spans="1:80" ht="22.5" x14ac:dyDescent="0.2">
      <c r="A137" s="215"/>
      <c r="B137" s="219"/>
      <c r="C137" s="654" t="s">
        <v>465</v>
      </c>
      <c r="D137" s="655"/>
      <c r="E137" s="220">
        <v>147.779</v>
      </c>
      <c r="F137" s="667"/>
      <c r="G137" s="221"/>
      <c r="H137" s="222"/>
      <c r="I137" s="217"/>
      <c r="J137" s="223"/>
      <c r="K137" s="217"/>
      <c r="M137" s="218" t="s">
        <v>465</v>
      </c>
      <c r="O137" s="206"/>
    </row>
    <row r="138" spans="1:80" x14ac:dyDescent="0.2">
      <c r="A138" s="215"/>
      <c r="B138" s="219"/>
      <c r="C138" s="654" t="s">
        <v>466</v>
      </c>
      <c r="D138" s="655"/>
      <c r="E138" s="220">
        <v>24.98</v>
      </c>
      <c r="F138" s="667"/>
      <c r="G138" s="221"/>
      <c r="H138" s="222"/>
      <c r="I138" s="217"/>
      <c r="J138" s="223"/>
      <c r="K138" s="217"/>
      <c r="M138" s="218" t="s">
        <v>466</v>
      </c>
      <c r="O138" s="206"/>
    </row>
    <row r="139" spans="1:80" ht="12.75" customHeight="1" x14ac:dyDescent="0.2">
      <c r="A139" s="215"/>
      <c r="B139" s="219"/>
      <c r="C139" s="654" t="s">
        <v>467</v>
      </c>
      <c r="D139" s="655"/>
      <c r="E139" s="220">
        <v>-35.895000000000003</v>
      </c>
      <c r="F139" s="667"/>
      <c r="G139" s="221"/>
      <c r="H139" s="222"/>
      <c r="I139" s="217"/>
      <c r="J139" s="223"/>
      <c r="K139" s="217"/>
      <c r="M139" s="218" t="s">
        <v>467</v>
      </c>
      <c r="O139" s="206"/>
    </row>
    <row r="140" spans="1:80" ht="22.5" x14ac:dyDescent="0.2">
      <c r="A140" s="215"/>
      <c r="B140" s="219"/>
      <c r="C140" s="654" t="s">
        <v>468</v>
      </c>
      <c r="D140" s="655"/>
      <c r="E140" s="220">
        <v>82.211500000000001</v>
      </c>
      <c r="F140" s="667"/>
      <c r="G140" s="221"/>
      <c r="H140" s="222"/>
      <c r="I140" s="217"/>
      <c r="J140" s="223"/>
      <c r="K140" s="217"/>
      <c r="M140" s="218" t="s">
        <v>468</v>
      </c>
      <c r="O140" s="206"/>
    </row>
    <row r="141" spans="1:80" x14ac:dyDescent="0.2">
      <c r="A141" s="215"/>
      <c r="B141" s="219"/>
      <c r="C141" s="654" t="s">
        <v>469</v>
      </c>
      <c r="D141" s="655"/>
      <c r="E141" s="220">
        <v>-25.38</v>
      </c>
      <c r="F141" s="667"/>
      <c r="G141" s="221"/>
      <c r="H141" s="222"/>
      <c r="I141" s="217"/>
      <c r="J141" s="223"/>
      <c r="K141" s="217"/>
      <c r="M141" s="218" t="s">
        <v>469</v>
      </c>
      <c r="O141" s="206"/>
    </row>
    <row r="142" spans="1:80" ht="22.5" x14ac:dyDescent="0.2">
      <c r="A142" s="215"/>
      <c r="B142" s="219"/>
      <c r="C142" s="654" t="s">
        <v>470</v>
      </c>
      <c r="D142" s="655"/>
      <c r="E142" s="220">
        <v>156.113</v>
      </c>
      <c r="F142" s="667"/>
      <c r="G142" s="221"/>
      <c r="H142" s="222"/>
      <c r="I142" s="217"/>
      <c r="J142" s="223"/>
      <c r="K142" s="217"/>
      <c r="M142" s="218" t="s">
        <v>470</v>
      </c>
      <c r="O142" s="206"/>
    </row>
    <row r="143" spans="1:80" x14ac:dyDescent="0.2">
      <c r="A143" s="215"/>
      <c r="B143" s="219"/>
      <c r="C143" s="654" t="s">
        <v>471</v>
      </c>
      <c r="D143" s="655"/>
      <c r="E143" s="220">
        <v>17.8</v>
      </c>
      <c r="F143" s="667"/>
      <c r="G143" s="221"/>
      <c r="H143" s="222"/>
      <c r="I143" s="217"/>
      <c r="J143" s="223"/>
      <c r="K143" s="217"/>
      <c r="M143" s="218" t="s">
        <v>471</v>
      </c>
      <c r="O143" s="206"/>
    </row>
    <row r="144" spans="1:80" ht="12.75" customHeight="1" x14ac:dyDescent="0.2">
      <c r="A144" s="215"/>
      <c r="B144" s="219"/>
      <c r="C144" s="654" t="s">
        <v>472</v>
      </c>
      <c r="D144" s="655"/>
      <c r="E144" s="220">
        <v>-25.895</v>
      </c>
      <c r="F144" s="667"/>
      <c r="G144" s="221"/>
      <c r="H144" s="222"/>
      <c r="I144" s="217"/>
      <c r="J144" s="223"/>
      <c r="K144" s="217"/>
      <c r="M144" s="218" t="s">
        <v>472</v>
      </c>
      <c r="O144" s="206"/>
    </row>
    <row r="145" spans="1:80" x14ac:dyDescent="0.2">
      <c r="A145" s="215"/>
      <c r="B145" s="219"/>
      <c r="C145" s="654" t="s">
        <v>473</v>
      </c>
      <c r="D145" s="655"/>
      <c r="E145" s="220">
        <v>29.490500000000001</v>
      </c>
      <c r="F145" s="667"/>
      <c r="G145" s="221"/>
      <c r="H145" s="222"/>
      <c r="I145" s="217"/>
      <c r="J145" s="223"/>
      <c r="K145" s="217"/>
      <c r="M145" s="218" t="s">
        <v>473</v>
      </c>
      <c r="O145" s="206"/>
    </row>
    <row r="146" spans="1:80" x14ac:dyDescent="0.2">
      <c r="A146" s="215"/>
      <c r="B146" s="219"/>
      <c r="C146" s="654" t="s">
        <v>474</v>
      </c>
      <c r="D146" s="655"/>
      <c r="E146" s="220">
        <v>0</v>
      </c>
      <c r="F146" s="667"/>
      <c r="G146" s="221"/>
      <c r="H146" s="222"/>
      <c r="I146" s="217"/>
      <c r="J146" s="223"/>
      <c r="K146" s="217"/>
      <c r="M146" s="218" t="s">
        <v>474</v>
      </c>
      <c r="O146" s="206"/>
    </row>
    <row r="147" spans="1:80" ht="22.5" x14ac:dyDescent="0.2">
      <c r="A147" s="215"/>
      <c r="B147" s="219"/>
      <c r="C147" s="654" t="s">
        <v>475</v>
      </c>
      <c r="D147" s="655"/>
      <c r="E147" s="220">
        <v>167.1788</v>
      </c>
      <c r="F147" s="667"/>
      <c r="G147" s="221"/>
      <c r="H147" s="222"/>
      <c r="I147" s="217"/>
      <c r="J147" s="223"/>
      <c r="K147" s="217"/>
      <c r="M147" s="218" t="s">
        <v>475</v>
      </c>
      <c r="O147" s="206"/>
    </row>
    <row r="148" spans="1:80" x14ac:dyDescent="0.2">
      <c r="A148" s="215"/>
      <c r="B148" s="219"/>
      <c r="C148" s="654" t="s">
        <v>476</v>
      </c>
      <c r="D148" s="655"/>
      <c r="E148" s="220">
        <v>60.1</v>
      </c>
      <c r="F148" s="667"/>
      <c r="G148" s="221"/>
      <c r="H148" s="222"/>
      <c r="I148" s="217"/>
      <c r="J148" s="223"/>
      <c r="K148" s="217"/>
      <c r="M148" s="218" t="s">
        <v>476</v>
      </c>
      <c r="O148" s="206"/>
    </row>
    <row r="149" spans="1:80" ht="22.5" x14ac:dyDescent="0.2">
      <c r="A149" s="215"/>
      <c r="B149" s="219"/>
      <c r="C149" s="654" t="s">
        <v>477</v>
      </c>
      <c r="D149" s="655"/>
      <c r="E149" s="220">
        <v>14.862500000000001</v>
      </c>
      <c r="F149" s="667"/>
      <c r="G149" s="221"/>
      <c r="H149" s="222"/>
      <c r="I149" s="217"/>
      <c r="J149" s="223"/>
      <c r="K149" s="217"/>
      <c r="M149" s="218" t="s">
        <v>477</v>
      </c>
      <c r="O149" s="206"/>
    </row>
    <row r="150" spans="1:80" x14ac:dyDescent="0.2">
      <c r="A150" s="215"/>
      <c r="B150" s="219"/>
      <c r="C150" s="654" t="s">
        <v>478</v>
      </c>
      <c r="D150" s="655"/>
      <c r="E150" s="220">
        <v>6.1150000000000002</v>
      </c>
      <c r="F150" s="667"/>
      <c r="G150" s="221"/>
      <c r="H150" s="222"/>
      <c r="I150" s="217"/>
      <c r="J150" s="223"/>
      <c r="K150" s="217"/>
      <c r="M150" s="218" t="s">
        <v>478</v>
      </c>
      <c r="O150" s="206"/>
    </row>
    <row r="151" spans="1:80" ht="12.75" customHeight="1" x14ac:dyDescent="0.2">
      <c r="A151" s="215"/>
      <c r="B151" s="219"/>
      <c r="C151" s="654" t="s">
        <v>479</v>
      </c>
      <c r="D151" s="655"/>
      <c r="E151" s="220">
        <v>6.4450000000000003</v>
      </c>
      <c r="F151" s="667"/>
      <c r="G151" s="221"/>
      <c r="H151" s="222"/>
      <c r="I151" s="217"/>
      <c r="J151" s="223"/>
      <c r="K151" s="217"/>
      <c r="M151" s="218" t="s">
        <v>479</v>
      </c>
      <c r="O151" s="206"/>
    </row>
    <row r="152" spans="1:80" ht="22.5" x14ac:dyDescent="0.2">
      <c r="A152" s="215"/>
      <c r="B152" s="219"/>
      <c r="C152" s="654" t="s">
        <v>480</v>
      </c>
      <c r="D152" s="655"/>
      <c r="E152" s="220">
        <v>72.455500000000001</v>
      </c>
      <c r="F152" s="667"/>
      <c r="G152" s="221"/>
      <c r="H152" s="222"/>
      <c r="I152" s="217"/>
      <c r="J152" s="223"/>
      <c r="K152" s="217"/>
      <c r="M152" s="218" t="s">
        <v>480</v>
      </c>
      <c r="O152" s="206"/>
    </row>
    <row r="153" spans="1:80" x14ac:dyDescent="0.2">
      <c r="A153" s="215"/>
      <c r="B153" s="219"/>
      <c r="C153" s="654" t="s">
        <v>481</v>
      </c>
      <c r="D153" s="655"/>
      <c r="E153" s="220">
        <v>19.454000000000001</v>
      </c>
      <c r="F153" s="667"/>
      <c r="G153" s="221"/>
      <c r="H153" s="222"/>
      <c r="I153" s="217"/>
      <c r="J153" s="223"/>
      <c r="K153" s="217"/>
      <c r="M153" s="218" t="s">
        <v>481</v>
      </c>
      <c r="O153" s="206"/>
    </row>
    <row r="154" spans="1:80" ht="22.5" x14ac:dyDescent="0.2">
      <c r="A154" s="215"/>
      <c r="B154" s="219"/>
      <c r="C154" s="654" t="s">
        <v>482</v>
      </c>
      <c r="D154" s="655"/>
      <c r="E154" s="220">
        <v>75.037599999999998</v>
      </c>
      <c r="F154" s="667"/>
      <c r="G154" s="221"/>
      <c r="H154" s="222"/>
      <c r="I154" s="217"/>
      <c r="J154" s="223"/>
      <c r="K154" s="217"/>
      <c r="M154" s="218" t="s">
        <v>482</v>
      </c>
      <c r="O154" s="206"/>
    </row>
    <row r="155" spans="1:80" x14ac:dyDescent="0.2">
      <c r="A155" s="215"/>
      <c r="B155" s="219"/>
      <c r="C155" s="654" t="s">
        <v>481</v>
      </c>
      <c r="D155" s="655"/>
      <c r="E155" s="220">
        <v>19.454000000000001</v>
      </c>
      <c r="F155" s="667"/>
      <c r="G155" s="221"/>
      <c r="H155" s="222"/>
      <c r="I155" s="217"/>
      <c r="J155" s="223"/>
      <c r="K155" s="217"/>
      <c r="M155" s="218" t="s">
        <v>481</v>
      </c>
      <c r="O155" s="206"/>
    </row>
    <row r="156" spans="1:80" ht="22.5" x14ac:dyDescent="0.2">
      <c r="A156" s="215"/>
      <c r="B156" s="219"/>
      <c r="C156" s="654" t="s">
        <v>483</v>
      </c>
      <c r="D156" s="655"/>
      <c r="E156" s="220">
        <v>75.2928</v>
      </c>
      <c r="F156" s="667"/>
      <c r="G156" s="221"/>
      <c r="H156" s="222"/>
      <c r="I156" s="217"/>
      <c r="J156" s="223"/>
      <c r="K156" s="217"/>
      <c r="M156" s="218" t="s">
        <v>483</v>
      </c>
      <c r="O156" s="206"/>
    </row>
    <row r="157" spans="1:80" x14ac:dyDescent="0.2">
      <c r="A157" s="215"/>
      <c r="B157" s="219"/>
      <c r="C157" s="652" t="s">
        <v>481</v>
      </c>
      <c r="D157" s="653"/>
      <c r="E157" s="220">
        <v>19.454000000000001</v>
      </c>
      <c r="F157" s="667"/>
      <c r="G157" s="221"/>
      <c r="H157" s="222"/>
      <c r="I157" s="217"/>
      <c r="J157" s="223"/>
      <c r="K157" s="217"/>
      <c r="M157" s="218" t="s">
        <v>481</v>
      </c>
      <c r="O157" s="206"/>
    </row>
    <row r="158" spans="1:80" x14ac:dyDescent="0.2">
      <c r="A158" s="207">
        <v>47</v>
      </c>
      <c r="B158" s="208" t="s">
        <v>484</v>
      </c>
      <c r="C158" s="209" t="s">
        <v>485</v>
      </c>
      <c r="D158" s="210" t="s">
        <v>321</v>
      </c>
      <c r="E158" s="211">
        <v>1</v>
      </c>
      <c r="F158" s="666"/>
      <c r="G158" s="212">
        <f>E158*F158</f>
        <v>0</v>
      </c>
      <c r="H158" s="213">
        <v>5.2839999999999998E-2</v>
      </c>
      <c r="I158" s="214">
        <f>E158*H158</f>
        <v>5.2839999999999998E-2</v>
      </c>
      <c r="J158" s="213">
        <v>0</v>
      </c>
      <c r="K158" s="214">
        <f>E158*J158</f>
        <v>0</v>
      </c>
      <c r="O158" s="206">
        <v>2</v>
      </c>
      <c r="AA158" s="179">
        <v>1</v>
      </c>
      <c r="AB158" s="179">
        <v>1</v>
      </c>
      <c r="AC158" s="179">
        <v>1</v>
      </c>
      <c r="AZ158" s="179">
        <v>1</v>
      </c>
      <c r="BA158" s="179">
        <f>IF(AZ158=1,G158,0)</f>
        <v>0</v>
      </c>
      <c r="BB158" s="179">
        <f>IF(AZ158=2,G158,0)</f>
        <v>0</v>
      </c>
      <c r="BC158" s="179">
        <f>IF(AZ158=3,G158,0)</f>
        <v>0</v>
      </c>
      <c r="BD158" s="179">
        <f>IF(AZ158=4,G158,0)</f>
        <v>0</v>
      </c>
      <c r="BE158" s="179">
        <f>IF(AZ158=5,G158,0)</f>
        <v>0</v>
      </c>
      <c r="CA158" s="206">
        <v>1</v>
      </c>
      <c r="CB158" s="206">
        <v>1</v>
      </c>
    </row>
    <row r="159" spans="1:80" x14ac:dyDescent="0.2">
      <c r="A159" s="215"/>
      <c r="B159" s="219"/>
      <c r="C159" s="654" t="s">
        <v>486</v>
      </c>
      <c r="D159" s="655"/>
      <c r="E159" s="220">
        <v>0.5</v>
      </c>
      <c r="F159" s="667"/>
      <c r="G159" s="221"/>
      <c r="H159" s="222"/>
      <c r="I159" s="217"/>
      <c r="J159" s="223"/>
      <c r="K159" s="217"/>
      <c r="M159" s="218" t="s">
        <v>486</v>
      </c>
      <c r="O159" s="206"/>
    </row>
    <row r="160" spans="1:80" x14ac:dyDescent="0.2">
      <c r="A160" s="215"/>
      <c r="B160" s="219"/>
      <c r="C160" s="652" t="s">
        <v>487</v>
      </c>
      <c r="D160" s="653"/>
      <c r="E160" s="220">
        <v>0.5</v>
      </c>
      <c r="F160" s="667"/>
      <c r="G160" s="221"/>
      <c r="H160" s="222"/>
      <c r="I160" s="217"/>
      <c r="J160" s="223"/>
      <c r="K160" s="217"/>
      <c r="M160" s="218" t="s">
        <v>487</v>
      </c>
      <c r="O160" s="206"/>
    </row>
    <row r="161" spans="1:80" x14ac:dyDescent="0.2">
      <c r="A161" s="207">
        <v>48</v>
      </c>
      <c r="B161" s="208" t="s">
        <v>488</v>
      </c>
      <c r="C161" s="209" t="s">
        <v>489</v>
      </c>
      <c r="D161" s="210" t="s">
        <v>321</v>
      </c>
      <c r="E161" s="211">
        <v>1.7</v>
      </c>
      <c r="F161" s="666"/>
      <c r="G161" s="212">
        <f>E161*F161</f>
        <v>0</v>
      </c>
      <c r="H161" s="213">
        <v>5.7290000000000001E-2</v>
      </c>
      <c r="I161" s="214">
        <f>E161*H161</f>
        <v>9.7392999999999993E-2</v>
      </c>
      <c r="J161" s="213">
        <v>0</v>
      </c>
      <c r="K161" s="214">
        <f>E161*J161</f>
        <v>0</v>
      </c>
      <c r="O161" s="206">
        <v>2</v>
      </c>
      <c r="AA161" s="179">
        <v>1</v>
      </c>
      <c r="AB161" s="179">
        <v>1</v>
      </c>
      <c r="AC161" s="179">
        <v>1</v>
      </c>
      <c r="AZ161" s="179">
        <v>1</v>
      </c>
      <c r="BA161" s="179">
        <f>IF(AZ161=1,G161,0)</f>
        <v>0</v>
      </c>
      <c r="BB161" s="179">
        <f>IF(AZ161=2,G161,0)</f>
        <v>0</v>
      </c>
      <c r="BC161" s="179">
        <f>IF(AZ161=3,G161,0)</f>
        <v>0</v>
      </c>
      <c r="BD161" s="179">
        <f>IF(AZ161=4,G161,0)</f>
        <v>0</v>
      </c>
      <c r="BE161" s="179">
        <f>IF(AZ161=5,G161,0)</f>
        <v>0</v>
      </c>
      <c r="CA161" s="206">
        <v>1</v>
      </c>
      <c r="CB161" s="206">
        <v>1</v>
      </c>
    </row>
    <row r="162" spans="1:80" x14ac:dyDescent="0.2">
      <c r="A162" s="215"/>
      <c r="B162" s="219"/>
      <c r="C162" s="654" t="s">
        <v>490</v>
      </c>
      <c r="D162" s="655"/>
      <c r="E162" s="220">
        <v>0.85</v>
      </c>
      <c r="F162" s="667"/>
      <c r="G162" s="221"/>
      <c r="H162" s="222"/>
      <c r="I162" s="217"/>
      <c r="J162" s="223"/>
      <c r="K162" s="217"/>
      <c r="M162" s="218" t="s">
        <v>490</v>
      </c>
      <c r="O162" s="206"/>
    </row>
    <row r="163" spans="1:80" x14ac:dyDescent="0.2">
      <c r="A163" s="215"/>
      <c r="B163" s="219"/>
      <c r="C163" s="652" t="s">
        <v>491</v>
      </c>
      <c r="D163" s="653"/>
      <c r="E163" s="220">
        <v>0.85</v>
      </c>
      <c r="F163" s="667"/>
      <c r="G163" s="221"/>
      <c r="H163" s="222"/>
      <c r="I163" s="217"/>
      <c r="J163" s="223"/>
      <c r="K163" s="217"/>
      <c r="M163" s="218" t="s">
        <v>491</v>
      </c>
      <c r="O163" s="206"/>
    </row>
    <row r="164" spans="1:80" x14ac:dyDescent="0.2">
      <c r="A164" s="207">
        <v>49</v>
      </c>
      <c r="B164" s="208" t="s">
        <v>492</v>
      </c>
      <c r="C164" s="209" t="s">
        <v>493</v>
      </c>
      <c r="D164" s="210" t="s">
        <v>321</v>
      </c>
      <c r="E164" s="211">
        <v>899.01969999999994</v>
      </c>
      <c r="F164" s="666"/>
      <c r="G164" s="212">
        <f>E164*F164</f>
        <v>0</v>
      </c>
      <c r="H164" s="213">
        <v>6.5799999999999999E-3</v>
      </c>
      <c r="I164" s="214">
        <f>E164*H164</f>
        <v>5.9155496259999998</v>
      </c>
      <c r="J164" s="213">
        <v>0</v>
      </c>
      <c r="K164" s="214">
        <f>E164*J164</f>
        <v>0</v>
      </c>
      <c r="O164" s="206">
        <v>2</v>
      </c>
      <c r="AA164" s="179">
        <v>1</v>
      </c>
      <c r="AB164" s="179">
        <v>1</v>
      </c>
      <c r="AC164" s="179">
        <v>1</v>
      </c>
      <c r="AZ164" s="179">
        <v>1</v>
      </c>
      <c r="BA164" s="179">
        <f>IF(AZ164=1,G164,0)</f>
        <v>0</v>
      </c>
      <c r="BB164" s="179">
        <f>IF(AZ164=2,G164,0)</f>
        <v>0</v>
      </c>
      <c r="BC164" s="179">
        <f>IF(AZ164=3,G164,0)</f>
        <v>0</v>
      </c>
      <c r="BD164" s="179">
        <f>IF(AZ164=4,G164,0)</f>
        <v>0</v>
      </c>
      <c r="BE164" s="179">
        <f>IF(AZ164=5,G164,0)</f>
        <v>0</v>
      </c>
      <c r="CA164" s="206">
        <v>1</v>
      </c>
      <c r="CB164" s="206">
        <v>1</v>
      </c>
    </row>
    <row r="165" spans="1:80" x14ac:dyDescent="0.2">
      <c r="A165" s="215"/>
      <c r="B165" s="219"/>
      <c r="C165" s="654" t="s">
        <v>494</v>
      </c>
      <c r="D165" s="655"/>
      <c r="E165" s="220">
        <v>412.17009999999999</v>
      </c>
      <c r="F165" s="667"/>
      <c r="G165" s="221"/>
      <c r="H165" s="222"/>
      <c r="I165" s="217"/>
      <c r="J165" s="223"/>
      <c r="K165" s="217"/>
      <c r="M165" s="218" t="s">
        <v>494</v>
      </c>
      <c r="O165" s="206"/>
    </row>
    <row r="166" spans="1:80" x14ac:dyDescent="0.2">
      <c r="A166" s="215"/>
      <c r="B166" s="219"/>
      <c r="C166" s="652" t="s">
        <v>495</v>
      </c>
      <c r="D166" s="653"/>
      <c r="E166" s="220">
        <v>486.84960000000001</v>
      </c>
      <c r="F166" s="667"/>
      <c r="G166" s="221"/>
      <c r="H166" s="222"/>
      <c r="I166" s="217"/>
      <c r="J166" s="223"/>
      <c r="K166" s="217"/>
      <c r="M166" s="218" t="s">
        <v>495</v>
      </c>
      <c r="O166" s="206"/>
    </row>
    <row r="167" spans="1:80" x14ac:dyDescent="0.2">
      <c r="A167" s="207">
        <v>50</v>
      </c>
      <c r="B167" s="208" t="s">
        <v>496</v>
      </c>
      <c r="C167" s="209" t="s">
        <v>497</v>
      </c>
      <c r="D167" s="210" t="s">
        <v>321</v>
      </c>
      <c r="E167" s="211">
        <v>112.155</v>
      </c>
      <c r="F167" s="666"/>
      <c r="G167" s="212">
        <f>E167*F167</f>
        <v>0</v>
      </c>
      <c r="H167" s="213">
        <v>1.915E-2</v>
      </c>
      <c r="I167" s="214">
        <f>E167*H167</f>
        <v>2.1477682499999999</v>
      </c>
      <c r="J167" s="213">
        <v>0</v>
      </c>
      <c r="K167" s="214">
        <f>E167*J167</f>
        <v>0</v>
      </c>
      <c r="O167" s="206">
        <v>2</v>
      </c>
      <c r="AA167" s="179">
        <v>1</v>
      </c>
      <c r="AB167" s="179">
        <v>1</v>
      </c>
      <c r="AC167" s="179">
        <v>1</v>
      </c>
      <c r="AZ167" s="179">
        <v>1</v>
      </c>
      <c r="BA167" s="179">
        <f>IF(AZ167=1,G167,0)</f>
        <v>0</v>
      </c>
      <c r="BB167" s="179">
        <f>IF(AZ167=2,G167,0)</f>
        <v>0</v>
      </c>
      <c r="BC167" s="179">
        <f>IF(AZ167=3,G167,0)</f>
        <v>0</v>
      </c>
      <c r="BD167" s="179">
        <f>IF(AZ167=4,G167,0)</f>
        <v>0</v>
      </c>
      <c r="BE167" s="179">
        <f>IF(AZ167=5,G167,0)</f>
        <v>0</v>
      </c>
      <c r="CA167" s="206">
        <v>1</v>
      </c>
      <c r="CB167" s="206">
        <v>1</v>
      </c>
    </row>
    <row r="168" spans="1:80" x14ac:dyDescent="0.2">
      <c r="A168" s="215"/>
      <c r="B168" s="219"/>
      <c r="C168" s="654" t="s">
        <v>459</v>
      </c>
      <c r="D168" s="655"/>
      <c r="E168" s="220">
        <v>0</v>
      </c>
      <c r="F168" s="667"/>
      <c r="G168" s="221"/>
      <c r="H168" s="222"/>
      <c r="I168" s="217"/>
      <c r="J168" s="223"/>
      <c r="K168" s="217"/>
      <c r="M168" s="218" t="s">
        <v>459</v>
      </c>
      <c r="O168" s="206"/>
    </row>
    <row r="169" spans="1:80" x14ac:dyDescent="0.2">
      <c r="A169" s="215"/>
      <c r="B169" s="219"/>
      <c r="C169" s="654" t="s">
        <v>498</v>
      </c>
      <c r="D169" s="655"/>
      <c r="E169" s="220">
        <v>14.68</v>
      </c>
      <c r="F169" s="667"/>
      <c r="G169" s="221"/>
      <c r="H169" s="222"/>
      <c r="I169" s="217"/>
      <c r="J169" s="223"/>
      <c r="K169" s="217"/>
      <c r="M169" s="218" t="s">
        <v>498</v>
      </c>
      <c r="O169" s="206"/>
    </row>
    <row r="170" spans="1:80" x14ac:dyDescent="0.2">
      <c r="A170" s="215"/>
      <c r="B170" s="219"/>
      <c r="C170" s="654" t="s">
        <v>499</v>
      </c>
      <c r="D170" s="655"/>
      <c r="E170" s="220">
        <v>26.52</v>
      </c>
      <c r="F170" s="667"/>
      <c r="G170" s="221"/>
      <c r="H170" s="222"/>
      <c r="I170" s="217"/>
      <c r="J170" s="223"/>
      <c r="K170" s="217"/>
      <c r="M170" s="218" t="s">
        <v>499</v>
      </c>
      <c r="O170" s="206"/>
    </row>
    <row r="171" spans="1:80" x14ac:dyDescent="0.2">
      <c r="A171" s="215"/>
      <c r="B171" s="219"/>
      <c r="C171" s="654" t="s">
        <v>500</v>
      </c>
      <c r="D171" s="655"/>
      <c r="E171" s="220">
        <v>8.6999999999999993</v>
      </c>
      <c r="F171" s="667"/>
      <c r="G171" s="221"/>
      <c r="H171" s="222"/>
      <c r="I171" s="217"/>
      <c r="J171" s="223"/>
      <c r="K171" s="217"/>
      <c r="M171" s="218" t="s">
        <v>500</v>
      </c>
      <c r="O171" s="206"/>
    </row>
    <row r="172" spans="1:80" x14ac:dyDescent="0.2">
      <c r="A172" s="215"/>
      <c r="B172" s="219"/>
      <c r="C172" s="654" t="s">
        <v>501</v>
      </c>
      <c r="D172" s="655"/>
      <c r="E172" s="220">
        <v>3.18</v>
      </c>
      <c r="F172" s="667"/>
      <c r="G172" s="221"/>
      <c r="H172" s="222"/>
      <c r="I172" s="217"/>
      <c r="J172" s="223"/>
      <c r="K172" s="217"/>
      <c r="M172" s="218" t="s">
        <v>501</v>
      </c>
      <c r="O172" s="206"/>
    </row>
    <row r="173" spans="1:80" x14ac:dyDescent="0.2">
      <c r="A173" s="215"/>
      <c r="B173" s="219"/>
      <c r="C173" s="654" t="s">
        <v>474</v>
      </c>
      <c r="D173" s="655"/>
      <c r="E173" s="220">
        <v>0</v>
      </c>
      <c r="F173" s="667"/>
      <c r="G173" s="221"/>
      <c r="H173" s="222"/>
      <c r="I173" s="217"/>
      <c r="J173" s="223"/>
      <c r="K173" s="217"/>
      <c r="M173" s="218" t="s">
        <v>474</v>
      </c>
      <c r="O173" s="206"/>
    </row>
    <row r="174" spans="1:80" x14ac:dyDescent="0.2">
      <c r="A174" s="215"/>
      <c r="B174" s="219"/>
      <c r="C174" s="654" t="s">
        <v>502</v>
      </c>
      <c r="D174" s="655"/>
      <c r="E174" s="220">
        <v>14.66</v>
      </c>
      <c r="F174" s="667"/>
      <c r="G174" s="221"/>
      <c r="H174" s="222"/>
      <c r="I174" s="217"/>
      <c r="J174" s="223"/>
      <c r="K174" s="217"/>
      <c r="M174" s="218" t="s">
        <v>502</v>
      </c>
      <c r="O174" s="206"/>
    </row>
    <row r="175" spans="1:80" x14ac:dyDescent="0.2">
      <c r="A175" s="215"/>
      <c r="B175" s="219"/>
      <c r="C175" s="654" t="s">
        <v>503</v>
      </c>
      <c r="D175" s="655"/>
      <c r="E175" s="220">
        <v>26.54</v>
      </c>
      <c r="F175" s="667"/>
      <c r="G175" s="221"/>
      <c r="H175" s="222"/>
      <c r="I175" s="217"/>
      <c r="J175" s="223"/>
      <c r="K175" s="217"/>
      <c r="M175" s="218" t="s">
        <v>503</v>
      </c>
      <c r="O175" s="206"/>
    </row>
    <row r="176" spans="1:80" x14ac:dyDescent="0.2">
      <c r="A176" s="215"/>
      <c r="B176" s="219"/>
      <c r="C176" s="654" t="s">
        <v>504</v>
      </c>
      <c r="D176" s="655"/>
      <c r="E176" s="220">
        <v>8.8000000000000007</v>
      </c>
      <c r="F176" s="667"/>
      <c r="G176" s="221"/>
      <c r="H176" s="222"/>
      <c r="I176" s="217"/>
      <c r="J176" s="223"/>
      <c r="K176" s="217"/>
      <c r="M176" s="218" t="s">
        <v>504</v>
      </c>
      <c r="O176" s="206"/>
    </row>
    <row r="177" spans="1:80" x14ac:dyDescent="0.2">
      <c r="A177" s="215"/>
      <c r="B177" s="219"/>
      <c r="C177" s="654" t="s">
        <v>505</v>
      </c>
      <c r="D177" s="655"/>
      <c r="E177" s="220">
        <v>2.7749999999999999</v>
      </c>
      <c r="F177" s="667"/>
      <c r="G177" s="221"/>
      <c r="H177" s="222"/>
      <c r="I177" s="217"/>
      <c r="J177" s="223"/>
      <c r="K177" s="217"/>
      <c r="M177" s="218" t="s">
        <v>505</v>
      </c>
      <c r="O177" s="206"/>
    </row>
    <row r="178" spans="1:80" x14ac:dyDescent="0.2">
      <c r="A178" s="215"/>
      <c r="B178" s="219"/>
      <c r="C178" s="654" t="s">
        <v>506</v>
      </c>
      <c r="D178" s="655"/>
      <c r="E178" s="220">
        <v>3.15</v>
      </c>
      <c r="F178" s="667"/>
      <c r="G178" s="221"/>
      <c r="H178" s="222"/>
      <c r="I178" s="217"/>
      <c r="J178" s="223"/>
      <c r="K178" s="217"/>
      <c r="M178" s="218" t="s">
        <v>506</v>
      </c>
      <c r="O178" s="206"/>
    </row>
    <row r="179" spans="1:80" x14ac:dyDescent="0.2">
      <c r="A179" s="215"/>
      <c r="B179" s="219"/>
      <c r="C179" s="652" t="s">
        <v>507</v>
      </c>
      <c r="D179" s="653"/>
      <c r="E179" s="220">
        <v>3.15</v>
      </c>
      <c r="F179" s="667"/>
      <c r="G179" s="221"/>
      <c r="H179" s="222"/>
      <c r="I179" s="217"/>
      <c r="J179" s="223"/>
      <c r="K179" s="217"/>
      <c r="M179" s="218" t="s">
        <v>507</v>
      </c>
      <c r="O179" s="206"/>
    </row>
    <row r="180" spans="1:80" x14ac:dyDescent="0.2">
      <c r="A180" s="207">
        <v>51</v>
      </c>
      <c r="B180" s="208" t="s">
        <v>508</v>
      </c>
      <c r="C180" s="209" t="s">
        <v>509</v>
      </c>
      <c r="D180" s="210" t="s">
        <v>321</v>
      </c>
      <c r="E180" s="211">
        <v>135.6</v>
      </c>
      <c r="F180" s="666"/>
      <c r="G180" s="212">
        <f>E180*F180</f>
        <v>0</v>
      </c>
      <c r="H180" s="213">
        <v>2.7980000000000001E-2</v>
      </c>
      <c r="I180" s="214">
        <f>E180*H180</f>
        <v>3.7940879999999999</v>
      </c>
      <c r="J180" s="213">
        <v>0</v>
      </c>
      <c r="K180" s="214">
        <f>E180*J180</f>
        <v>0</v>
      </c>
      <c r="O180" s="206">
        <v>2</v>
      </c>
      <c r="AA180" s="179">
        <v>1</v>
      </c>
      <c r="AB180" s="179">
        <v>1</v>
      </c>
      <c r="AC180" s="179">
        <v>1</v>
      </c>
      <c r="AZ180" s="179">
        <v>1</v>
      </c>
      <c r="BA180" s="179">
        <f>IF(AZ180=1,G180,0)</f>
        <v>0</v>
      </c>
      <c r="BB180" s="179">
        <f>IF(AZ180=2,G180,0)</f>
        <v>0</v>
      </c>
      <c r="BC180" s="179">
        <f>IF(AZ180=3,G180,0)</f>
        <v>0</v>
      </c>
      <c r="BD180" s="179">
        <f>IF(AZ180=4,G180,0)</f>
        <v>0</v>
      </c>
      <c r="BE180" s="179">
        <f>IF(AZ180=5,G180,0)</f>
        <v>0</v>
      </c>
      <c r="CA180" s="206">
        <v>1</v>
      </c>
      <c r="CB180" s="206">
        <v>1</v>
      </c>
    </row>
    <row r="181" spans="1:80" x14ac:dyDescent="0.2">
      <c r="A181" s="215"/>
      <c r="B181" s="219"/>
      <c r="C181" s="654" t="s">
        <v>459</v>
      </c>
      <c r="D181" s="655"/>
      <c r="E181" s="220">
        <v>0</v>
      </c>
      <c r="F181" s="667"/>
      <c r="G181" s="221"/>
      <c r="H181" s="222"/>
      <c r="I181" s="217"/>
      <c r="J181" s="223"/>
      <c r="K181" s="217"/>
      <c r="M181" s="218" t="s">
        <v>459</v>
      </c>
      <c r="O181" s="206"/>
    </row>
    <row r="182" spans="1:80" x14ac:dyDescent="0.2">
      <c r="A182" s="215"/>
      <c r="B182" s="219"/>
      <c r="C182" s="654" t="s">
        <v>510</v>
      </c>
      <c r="D182" s="655"/>
      <c r="E182" s="220">
        <v>2.1937000000000002</v>
      </c>
      <c r="F182" s="667"/>
      <c r="G182" s="221"/>
      <c r="H182" s="222"/>
      <c r="I182" s="217"/>
      <c r="J182" s="223"/>
      <c r="K182" s="217"/>
      <c r="M182" s="218" t="s">
        <v>510</v>
      </c>
      <c r="O182" s="206"/>
    </row>
    <row r="183" spans="1:80" x14ac:dyDescent="0.2">
      <c r="A183" s="215"/>
      <c r="B183" s="219"/>
      <c r="C183" s="654" t="s">
        <v>511</v>
      </c>
      <c r="D183" s="655"/>
      <c r="E183" s="220">
        <v>13.32</v>
      </c>
      <c r="F183" s="667"/>
      <c r="G183" s="221"/>
      <c r="H183" s="222"/>
      <c r="I183" s="217"/>
      <c r="J183" s="223"/>
      <c r="K183" s="217"/>
      <c r="M183" s="218" t="s">
        <v>511</v>
      </c>
      <c r="O183" s="206"/>
    </row>
    <row r="184" spans="1:80" x14ac:dyDescent="0.2">
      <c r="A184" s="215"/>
      <c r="B184" s="219"/>
      <c r="C184" s="654" t="s">
        <v>512</v>
      </c>
      <c r="D184" s="655"/>
      <c r="E184" s="220">
        <v>6.4850000000000003</v>
      </c>
      <c r="F184" s="667"/>
      <c r="G184" s="221"/>
      <c r="H184" s="222"/>
      <c r="I184" s="217"/>
      <c r="J184" s="223"/>
      <c r="K184" s="217"/>
      <c r="M184" s="218" t="s">
        <v>512</v>
      </c>
      <c r="O184" s="206"/>
    </row>
    <row r="185" spans="1:80" x14ac:dyDescent="0.2">
      <c r="A185" s="215"/>
      <c r="B185" s="219"/>
      <c r="C185" s="654" t="s">
        <v>513</v>
      </c>
      <c r="D185" s="655"/>
      <c r="E185" s="220">
        <v>4.95</v>
      </c>
      <c r="F185" s="667"/>
      <c r="G185" s="221"/>
      <c r="H185" s="222"/>
      <c r="I185" s="217"/>
      <c r="J185" s="223"/>
      <c r="K185" s="217"/>
      <c r="M185" s="218" t="s">
        <v>513</v>
      </c>
      <c r="O185" s="206"/>
    </row>
    <row r="186" spans="1:80" ht="22.5" x14ac:dyDescent="0.2">
      <c r="A186" s="215"/>
      <c r="B186" s="219"/>
      <c r="C186" s="654" t="s">
        <v>514</v>
      </c>
      <c r="D186" s="655"/>
      <c r="E186" s="220">
        <v>38.695</v>
      </c>
      <c r="F186" s="667"/>
      <c r="G186" s="221"/>
      <c r="H186" s="222"/>
      <c r="I186" s="217"/>
      <c r="J186" s="223"/>
      <c r="K186" s="217"/>
      <c r="M186" s="218" t="s">
        <v>514</v>
      </c>
      <c r="O186" s="206"/>
    </row>
    <row r="187" spans="1:80" ht="22.5" x14ac:dyDescent="0.2">
      <c r="A187" s="215"/>
      <c r="B187" s="219"/>
      <c r="C187" s="654" t="s">
        <v>515</v>
      </c>
      <c r="D187" s="655"/>
      <c r="E187" s="220">
        <v>31.67</v>
      </c>
      <c r="F187" s="667"/>
      <c r="G187" s="221"/>
      <c r="H187" s="222"/>
      <c r="I187" s="217"/>
      <c r="J187" s="223"/>
      <c r="K187" s="217"/>
      <c r="M187" s="218" t="s">
        <v>515</v>
      </c>
      <c r="O187" s="206"/>
    </row>
    <row r="188" spans="1:80" x14ac:dyDescent="0.2">
      <c r="A188" s="215"/>
      <c r="B188" s="219"/>
      <c r="C188" s="654" t="s">
        <v>474</v>
      </c>
      <c r="D188" s="655"/>
      <c r="E188" s="220">
        <v>0</v>
      </c>
      <c r="F188" s="667"/>
      <c r="G188" s="221"/>
      <c r="H188" s="222"/>
      <c r="I188" s="217"/>
      <c r="J188" s="223"/>
      <c r="K188" s="217"/>
      <c r="M188" s="218" t="s">
        <v>474</v>
      </c>
      <c r="O188" s="206"/>
    </row>
    <row r="189" spans="1:80" x14ac:dyDescent="0.2">
      <c r="A189" s="215"/>
      <c r="B189" s="219"/>
      <c r="C189" s="654" t="s">
        <v>516</v>
      </c>
      <c r="D189" s="655"/>
      <c r="E189" s="220">
        <v>3.3149999999999999</v>
      </c>
      <c r="F189" s="667"/>
      <c r="G189" s="221"/>
      <c r="H189" s="222"/>
      <c r="I189" s="217"/>
      <c r="J189" s="223"/>
      <c r="K189" s="217"/>
      <c r="M189" s="218" t="s">
        <v>516</v>
      </c>
      <c r="O189" s="206"/>
    </row>
    <row r="190" spans="1:80" x14ac:dyDescent="0.2">
      <c r="A190" s="215"/>
      <c r="B190" s="219"/>
      <c r="C190" s="654" t="s">
        <v>517</v>
      </c>
      <c r="D190" s="655"/>
      <c r="E190" s="220">
        <v>12.164999999999999</v>
      </c>
      <c r="F190" s="667"/>
      <c r="G190" s="221"/>
      <c r="H190" s="222"/>
      <c r="I190" s="217"/>
      <c r="J190" s="223"/>
      <c r="K190" s="217"/>
      <c r="M190" s="218" t="s">
        <v>517</v>
      </c>
      <c r="O190" s="206"/>
    </row>
    <row r="191" spans="1:80" x14ac:dyDescent="0.2">
      <c r="A191" s="215"/>
      <c r="B191" s="219"/>
      <c r="C191" s="654" t="s">
        <v>518</v>
      </c>
      <c r="D191" s="655"/>
      <c r="E191" s="220">
        <v>5</v>
      </c>
      <c r="F191" s="667"/>
      <c r="G191" s="221"/>
      <c r="H191" s="222"/>
      <c r="I191" s="217"/>
      <c r="J191" s="223"/>
      <c r="K191" s="217"/>
      <c r="M191" s="218" t="s">
        <v>518</v>
      </c>
      <c r="O191" s="206"/>
    </row>
    <row r="192" spans="1:80" x14ac:dyDescent="0.2">
      <c r="A192" s="215"/>
      <c r="B192" s="219"/>
      <c r="C192" s="654" t="s">
        <v>519</v>
      </c>
      <c r="D192" s="655"/>
      <c r="E192" s="220">
        <v>2.9249999999999998</v>
      </c>
      <c r="F192" s="667"/>
      <c r="G192" s="221"/>
      <c r="H192" s="222"/>
      <c r="I192" s="217"/>
      <c r="J192" s="223"/>
      <c r="K192" s="217"/>
      <c r="M192" s="218" t="s">
        <v>519</v>
      </c>
      <c r="O192" s="206"/>
    </row>
    <row r="193" spans="1:80" x14ac:dyDescent="0.2">
      <c r="A193" s="215"/>
      <c r="B193" s="219"/>
      <c r="C193" s="654" t="s">
        <v>520</v>
      </c>
      <c r="D193" s="655"/>
      <c r="E193" s="220">
        <v>10.225</v>
      </c>
      <c r="F193" s="667"/>
      <c r="G193" s="221"/>
      <c r="H193" s="222"/>
      <c r="I193" s="217"/>
      <c r="J193" s="223"/>
      <c r="K193" s="217"/>
      <c r="M193" s="218" t="s">
        <v>520</v>
      </c>
      <c r="O193" s="206"/>
    </row>
    <row r="194" spans="1:80" x14ac:dyDescent="0.2">
      <c r="A194" s="215"/>
      <c r="B194" s="219"/>
      <c r="C194" s="652" t="s">
        <v>521</v>
      </c>
      <c r="D194" s="653"/>
      <c r="E194" s="220">
        <v>4.6562999999999999</v>
      </c>
      <c r="F194" s="667"/>
      <c r="G194" s="221"/>
      <c r="H194" s="222"/>
      <c r="I194" s="217"/>
      <c r="J194" s="223"/>
      <c r="K194" s="217"/>
      <c r="M194" s="218" t="s">
        <v>521</v>
      </c>
      <c r="O194" s="206"/>
    </row>
    <row r="195" spans="1:80" x14ac:dyDescent="0.2">
      <c r="A195" s="207">
        <v>52</v>
      </c>
      <c r="B195" s="208" t="s">
        <v>522</v>
      </c>
      <c r="C195" s="209" t="s">
        <v>523</v>
      </c>
      <c r="D195" s="210" t="s">
        <v>343</v>
      </c>
      <c r="E195" s="211">
        <v>38.4</v>
      </c>
      <c r="F195" s="666"/>
      <c r="G195" s="212">
        <f>E195*F195</f>
        <v>0</v>
      </c>
      <c r="H195" s="213">
        <v>0</v>
      </c>
      <c r="I195" s="214">
        <f>E195*H195</f>
        <v>0</v>
      </c>
      <c r="J195" s="213">
        <v>0</v>
      </c>
      <c r="K195" s="214">
        <f>E195*J195</f>
        <v>0</v>
      </c>
      <c r="O195" s="206">
        <v>2</v>
      </c>
      <c r="AA195" s="179">
        <v>1</v>
      </c>
      <c r="AB195" s="179">
        <v>1</v>
      </c>
      <c r="AC195" s="179">
        <v>1</v>
      </c>
      <c r="AZ195" s="179">
        <v>1</v>
      </c>
      <c r="BA195" s="179">
        <f>IF(AZ195=1,G195,0)</f>
        <v>0</v>
      </c>
      <c r="BB195" s="179">
        <f>IF(AZ195=2,G195,0)</f>
        <v>0</v>
      </c>
      <c r="BC195" s="179">
        <f>IF(AZ195=3,G195,0)</f>
        <v>0</v>
      </c>
      <c r="BD195" s="179">
        <f>IF(AZ195=4,G195,0)</f>
        <v>0</v>
      </c>
      <c r="BE195" s="179">
        <f>IF(AZ195=5,G195,0)</f>
        <v>0</v>
      </c>
      <c r="CA195" s="206">
        <v>1</v>
      </c>
      <c r="CB195" s="206">
        <v>1</v>
      </c>
    </row>
    <row r="196" spans="1:80" x14ac:dyDescent="0.2">
      <c r="A196" s="215"/>
      <c r="B196" s="219"/>
      <c r="C196" s="654" t="s">
        <v>524</v>
      </c>
      <c r="D196" s="655"/>
      <c r="E196" s="220">
        <v>16.2</v>
      </c>
      <c r="F196" s="667"/>
      <c r="G196" s="221"/>
      <c r="H196" s="222"/>
      <c r="I196" s="217"/>
      <c r="J196" s="223"/>
      <c r="K196" s="217"/>
      <c r="M196" s="218" t="s">
        <v>524</v>
      </c>
      <c r="O196" s="206"/>
    </row>
    <row r="197" spans="1:80" x14ac:dyDescent="0.2">
      <c r="A197" s="215"/>
      <c r="B197" s="219"/>
      <c r="C197" s="652" t="s">
        <v>525</v>
      </c>
      <c r="D197" s="653"/>
      <c r="E197" s="220">
        <v>22.2</v>
      </c>
      <c r="F197" s="667"/>
      <c r="G197" s="221"/>
      <c r="H197" s="222"/>
      <c r="I197" s="217"/>
      <c r="J197" s="223"/>
      <c r="K197" s="217"/>
      <c r="M197" s="218" t="s">
        <v>525</v>
      </c>
      <c r="O197" s="206"/>
    </row>
    <row r="198" spans="1:80" ht="22.5" x14ac:dyDescent="0.2">
      <c r="A198" s="207">
        <v>53</v>
      </c>
      <c r="B198" s="208" t="s">
        <v>526</v>
      </c>
      <c r="C198" s="209" t="s">
        <v>527</v>
      </c>
      <c r="D198" s="210" t="s">
        <v>321</v>
      </c>
      <c r="E198" s="211">
        <v>316.88299999999998</v>
      </c>
      <c r="F198" s="666"/>
      <c r="G198" s="212">
        <f>E198*F198</f>
        <v>0</v>
      </c>
      <c r="H198" s="213">
        <v>4.9100000000000003E-3</v>
      </c>
      <c r="I198" s="214">
        <f>E198*H198</f>
        <v>1.5558955299999999</v>
      </c>
      <c r="J198" s="213">
        <v>0</v>
      </c>
      <c r="K198" s="214">
        <f>E198*J198</f>
        <v>0</v>
      </c>
      <c r="O198" s="206">
        <v>2</v>
      </c>
      <c r="AA198" s="179">
        <v>1</v>
      </c>
      <c r="AB198" s="179">
        <v>1</v>
      </c>
      <c r="AC198" s="179">
        <v>1</v>
      </c>
      <c r="AZ198" s="179">
        <v>1</v>
      </c>
      <c r="BA198" s="179">
        <f>IF(AZ198=1,G198,0)</f>
        <v>0</v>
      </c>
      <c r="BB198" s="179">
        <f>IF(AZ198=2,G198,0)</f>
        <v>0</v>
      </c>
      <c r="BC198" s="179">
        <f>IF(AZ198=3,G198,0)</f>
        <v>0</v>
      </c>
      <c r="BD198" s="179">
        <f>IF(AZ198=4,G198,0)</f>
        <v>0</v>
      </c>
      <c r="BE198" s="179">
        <f>IF(AZ198=5,G198,0)</f>
        <v>0</v>
      </c>
      <c r="CA198" s="206">
        <v>1</v>
      </c>
      <c r="CB198" s="206">
        <v>1</v>
      </c>
    </row>
    <row r="199" spans="1:80" x14ac:dyDescent="0.2">
      <c r="A199" s="215"/>
      <c r="B199" s="219"/>
      <c r="C199" s="652" t="s">
        <v>528</v>
      </c>
      <c r="D199" s="653"/>
      <c r="E199" s="220">
        <v>316.88299999999998</v>
      </c>
      <c r="F199" s="667"/>
      <c r="G199" s="221"/>
      <c r="H199" s="222"/>
      <c r="I199" s="217"/>
      <c r="J199" s="223"/>
      <c r="K199" s="217"/>
      <c r="M199" s="218" t="s">
        <v>528</v>
      </c>
      <c r="O199" s="206"/>
    </row>
    <row r="200" spans="1:80" x14ac:dyDescent="0.2">
      <c r="A200" s="224"/>
      <c r="B200" s="225" t="s">
        <v>223</v>
      </c>
      <c r="C200" s="226" t="s">
        <v>431</v>
      </c>
      <c r="D200" s="227"/>
      <c r="E200" s="228"/>
      <c r="F200" s="669"/>
      <c r="G200" s="229">
        <f>SUM(G110:G199)</f>
        <v>0</v>
      </c>
      <c r="H200" s="230"/>
      <c r="I200" s="231">
        <f>SUM(I110:I199)</f>
        <v>35.317013733000003</v>
      </c>
      <c r="J200" s="230"/>
      <c r="K200" s="231">
        <f>SUM(K110:K199)</f>
        <v>0</v>
      </c>
      <c r="O200" s="206">
        <v>4</v>
      </c>
      <c r="BA200" s="232">
        <f>SUM(BA110:BA199)</f>
        <v>0</v>
      </c>
      <c r="BB200" s="232">
        <f>SUM(BB110:BB199)</f>
        <v>0</v>
      </c>
      <c r="BC200" s="232">
        <f>SUM(BC110:BC199)</f>
        <v>0</v>
      </c>
      <c r="BD200" s="232">
        <f>SUM(BD110:BD199)</f>
        <v>0</v>
      </c>
      <c r="BE200" s="232">
        <f>SUM(BE110:BE199)</f>
        <v>0</v>
      </c>
    </row>
    <row r="201" spans="1:80" x14ac:dyDescent="0.2">
      <c r="A201" s="196" t="s">
        <v>220</v>
      </c>
      <c r="B201" s="197" t="s">
        <v>529</v>
      </c>
      <c r="C201" s="198" t="s">
        <v>530</v>
      </c>
      <c r="D201" s="199"/>
      <c r="E201" s="200"/>
      <c r="F201" s="665"/>
      <c r="G201" s="201"/>
      <c r="H201" s="202"/>
      <c r="I201" s="203"/>
      <c r="J201" s="204"/>
      <c r="K201" s="205"/>
      <c r="O201" s="206">
        <v>1</v>
      </c>
    </row>
    <row r="202" spans="1:80" x14ac:dyDescent="0.2">
      <c r="A202" s="207">
        <v>54</v>
      </c>
      <c r="B202" s="208" t="s">
        <v>532</v>
      </c>
      <c r="C202" s="209" t="s">
        <v>533</v>
      </c>
      <c r="D202" s="210" t="s">
        <v>321</v>
      </c>
      <c r="E202" s="211">
        <v>204.32499999999999</v>
      </c>
      <c r="F202" s="666"/>
      <c r="G202" s="212">
        <f>E202*F202</f>
        <v>0</v>
      </c>
      <c r="H202" s="213">
        <v>4.0000000000000003E-5</v>
      </c>
      <c r="I202" s="214">
        <f>E202*H202</f>
        <v>8.1729999999999997E-3</v>
      </c>
      <c r="J202" s="213">
        <v>0</v>
      </c>
      <c r="K202" s="214">
        <f>E202*J202</f>
        <v>0</v>
      </c>
      <c r="O202" s="206">
        <v>2</v>
      </c>
      <c r="AA202" s="179">
        <v>1</v>
      </c>
      <c r="AB202" s="179">
        <v>1</v>
      </c>
      <c r="AC202" s="179">
        <v>1</v>
      </c>
      <c r="AZ202" s="179">
        <v>1</v>
      </c>
      <c r="BA202" s="179">
        <f>IF(AZ202=1,G202,0)</f>
        <v>0</v>
      </c>
      <c r="BB202" s="179">
        <f>IF(AZ202=2,G202,0)</f>
        <v>0</v>
      </c>
      <c r="BC202" s="179">
        <f>IF(AZ202=3,G202,0)</f>
        <v>0</v>
      </c>
      <c r="BD202" s="179">
        <f>IF(AZ202=4,G202,0)</f>
        <v>0</v>
      </c>
      <c r="BE202" s="179">
        <f>IF(AZ202=5,G202,0)</f>
        <v>0</v>
      </c>
      <c r="CA202" s="206">
        <v>1</v>
      </c>
      <c r="CB202" s="206">
        <v>1</v>
      </c>
    </row>
    <row r="203" spans="1:80" x14ac:dyDescent="0.2">
      <c r="A203" s="215"/>
      <c r="B203" s="219"/>
      <c r="C203" s="652" t="s">
        <v>534</v>
      </c>
      <c r="D203" s="653"/>
      <c r="E203" s="220">
        <v>204.32499999999999</v>
      </c>
      <c r="F203" s="667"/>
      <c r="G203" s="221"/>
      <c r="H203" s="222"/>
      <c r="I203" s="217"/>
      <c r="J203" s="223"/>
      <c r="K203" s="217"/>
      <c r="M203" s="218" t="s">
        <v>534</v>
      </c>
      <c r="O203" s="206"/>
    </row>
    <row r="204" spans="1:80" ht="22.5" x14ac:dyDescent="0.2">
      <c r="A204" s="207">
        <v>55</v>
      </c>
      <c r="B204" s="208" t="s">
        <v>535</v>
      </c>
      <c r="C204" s="209" t="s">
        <v>536</v>
      </c>
      <c r="D204" s="210" t="s">
        <v>321</v>
      </c>
      <c r="E204" s="211">
        <v>491.67</v>
      </c>
      <c r="F204" s="666"/>
      <c r="G204" s="212">
        <f>E204*F204</f>
        <v>0</v>
      </c>
      <c r="H204" s="213">
        <v>4.0000000000000002E-4</v>
      </c>
      <c r="I204" s="214">
        <f>E204*H204</f>
        <v>0.19666800000000001</v>
      </c>
      <c r="J204" s="213">
        <v>0</v>
      </c>
      <c r="K204" s="214">
        <f>E204*J204</f>
        <v>0</v>
      </c>
      <c r="O204" s="206">
        <v>2</v>
      </c>
      <c r="AA204" s="179">
        <v>1</v>
      </c>
      <c r="AB204" s="179">
        <v>1</v>
      </c>
      <c r="AC204" s="179">
        <v>1</v>
      </c>
      <c r="AZ204" s="179">
        <v>1</v>
      </c>
      <c r="BA204" s="179">
        <f>IF(AZ204=1,G204,0)</f>
        <v>0</v>
      </c>
      <c r="BB204" s="179">
        <f>IF(AZ204=2,G204,0)</f>
        <v>0</v>
      </c>
      <c r="BC204" s="179">
        <f>IF(AZ204=3,G204,0)</f>
        <v>0</v>
      </c>
      <c r="BD204" s="179">
        <f>IF(AZ204=4,G204,0)</f>
        <v>0</v>
      </c>
      <c r="BE204" s="179">
        <f>IF(AZ204=5,G204,0)</f>
        <v>0</v>
      </c>
      <c r="CA204" s="206">
        <v>1</v>
      </c>
      <c r="CB204" s="206">
        <v>1</v>
      </c>
    </row>
    <row r="205" spans="1:80" x14ac:dyDescent="0.2">
      <c r="A205" s="215"/>
      <c r="B205" s="219"/>
      <c r="C205" s="654" t="s">
        <v>537</v>
      </c>
      <c r="D205" s="655"/>
      <c r="E205" s="220">
        <v>395.9</v>
      </c>
      <c r="F205" s="667"/>
      <c r="G205" s="221"/>
      <c r="H205" s="222"/>
      <c r="I205" s="217"/>
      <c r="J205" s="223"/>
      <c r="K205" s="217"/>
      <c r="M205" s="218" t="s">
        <v>537</v>
      </c>
      <c r="O205" s="206"/>
    </row>
    <row r="206" spans="1:80" ht="12.75" customHeight="1" x14ac:dyDescent="0.2">
      <c r="A206" s="215"/>
      <c r="B206" s="219"/>
      <c r="C206" s="654" t="s">
        <v>538</v>
      </c>
      <c r="D206" s="655"/>
      <c r="E206" s="220">
        <v>72.64</v>
      </c>
      <c r="F206" s="667"/>
      <c r="G206" s="221"/>
      <c r="H206" s="222"/>
      <c r="I206" s="217"/>
      <c r="J206" s="223"/>
      <c r="K206" s="217"/>
      <c r="M206" s="218" t="s">
        <v>538</v>
      </c>
      <c r="O206" s="206"/>
    </row>
    <row r="207" spans="1:80" x14ac:dyDescent="0.2">
      <c r="A207" s="215"/>
      <c r="B207" s="219"/>
      <c r="C207" s="652" t="s">
        <v>539</v>
      </c>
      <c r="D207" s="653"/>
      <c r="E207" s="220">
        <v>23.13</v>
      </c>
      <c r="F207" s="667"/>
      <c r="G207" s="221"/>
      <c r="H207" s="222"/>
      <c r="I207" s="217"/>
      <c r="J207" s="223"/>
      <c r="K207" s="217"/>
      <c r="M207" s="218" t="s">
        <v>539</v>
      </c>
      <c r="O207" s="206"/>
    </row>
    <row r="208" spans="1:80" x14ac:dyDescent="0.2">
      <c r="A208" s="207">
        <v>56</v>
      </c>
      <c r="B208" s="208" t="s">
        <v>540</v>
      </c>
      <c r="C208" s="209" t="s">
        <v>541</v>
      </c>
      <c r="D208" s="210" t="s">
        <v>321</v>
      </c>
      <c r="E208" s="211">
        <v>491.67</v>
      </c>
      <c r="F208" s="666"/>
      <c r="G208" s="212">
        <f>E208*F208</f>
        <v>0</v>
      </c>
      <c r="H208" s="213">
        <v>2.0000000000000002E-5</v>
      </c>
      <c r="I208" s="214">
        <f>E208*H208</f>
        <v>9.8334000000000008E-3</v>
      </c>
      <c r="J208" s="213">
        <v>0</v>
      </c>
      <c r="K208" s="214">
        <f>E208*J208</f>
        <v>0</v>
      </c>
      <c r="O208" s="206">
        <v>2</v>
      </c>
      <c r="AA208" s="179">
        <v>1</v>
      </c>
      <c r="AB208" s="179">
        <v>1</v>
      </c>
      <c r="AC208" s="179">
        <v>1</v>
      </c>
      <c r="AZ208" s="179">
        <v>1</v>
      </c>
      <c r="BA208" s="179">
        <f>IF(AZ208=1,G208,0)</f>
        <v>0</v>
      </c>
      <c r="BB208" s="179">
        <f>IF(AZ208=2,G208,0)</f>
        <v>0</v>
      </c>
      <c r="BC208" s="179">
        <f>IF(AZ208=3,G208,0)</f>
        <v>0</v>
      </c>
      <c r="BD208" s="179">
        <f>IF(AZ208=4,G208,0)</f>
        <v>0</v>
      </c>
      <c r="BE208" s="179">
        <f>IF(AZ208=5,G208,0)</f>
        <v>0</v>
      </c>
      <c r="CA208" s="206">
        <v>1</v>
      </c>
      <c r="CB208" s="206">
        <v>1</v>
      </c>
    </row>
    <row r="209" spans="1:80" x14ac:dyDescent="0.2">
      <c r="A209" s="215"/>
      <c r="B209" s="219"/>
      <c r="C209" s="652" t="s">
        <v>542</v>
      </c>
      <c r="D209" s="653"/>
      <c r="E209" s="220">
        <v>491.67</v>
      </c>
      <c r="F209" s="667"/>
      <c r="G209" s="221"/>
      <c r="H209" s="222"/>
      <c r="I209" s="217"/>
      <c r="J209" s="223"/>
      <c r="K209" s="217"/>
      <c r="M209" s="218" t="s">
        <v>542</v>
      </c>
      <c r="O209" s="206"/>
    </row>
    <row r="210" spans="1:80" x14ac:dyDescent="0.2">
      <c r="A210" s="439">
        <v>57</v>
      </c>
      <c r="B210" s="440" t="s">
        <v>64</v>
      </c>
      <c r="C210" s="441" t="s">
        <v>65</v>
      </c>
      <c r="D210" s="448" t="s">
        <v>321</v>
      </c>
      <c r="E210" s="449">
        <v>27.125</v>
      </c>
      <c r="F210" s="670"/>
      <c r="G210" s="212">
        <f>E210*F210</f>
        <v>0</v>
      </c>
      <c r="H210" s="223"/>
      <c r="I210" s="217"/>
      <c r="J210" s="223"/>
      <c r="K210" s="217"/>
      <c r="M210" s="218"/>
      <c r="O210" s="206"/>
    </row>
    <row r="211" spans="1:80" x14ac:dyDescent="0.2">
      <c r="A211" s="442"/>
      <c r="B211" s="443"/>
      <c r="C211" s="444" t="s">
        <v>66</v>
      </c>
      <c r="D211" s="445"/>
      <c r="E211" s="447"/>
      <c r="F211" s="671"/>
      <c r="G211" s="446"/>
      <c r="H211" s="223"/>
      <c r="I211" s="217"/>
      <c r="J211" s="223"/>
      <c r="K211" s="217"/>
      <c r="M211" s="218"/>
      <c r="O211" s="206"/>
    </row>
    <row r="212" spans="1:80" x14ac:dyDescent="0.2">
      <c r="A212" s="224"/>
      <c r="B212" s="225" t="s">
        <v>223</v>
      </c>
      <c r="C212" s="226" t="s">
        <v>531</v>
      </c>
      <c r="D212" s="227"/>
      <c r="E212" s="228"/>
      <c r="F212" s="669"/>
      <c r="G212" s="229">
        <f>SUM(G201:G211)</f>
        <v>0</v>
      </c>
      <c r="H212" s="230"/>
      <c r="I212" s="231">
        <f>SUM(I201:I209)</f>
        <v>0.21467439999999999</v>
      </c>
      <c r="J212" s="230"/>
      <c r="K212" s="231">
        <f>SUM(K201:K209)</f>
        <v>0</v>
      </c>
      <c r="O212" s="206">
        <v>4</v>
      </c>
      <c r="BA212" s="232">
        <f>SUM(BA201:BA209)</f>
        <v>0</v>
      </c>
      <c r="BB212" s="232">
        <f>SUM(BB201:BB209)</f>
        <v>0</v>
      </c>
      <c r="BC212" s="232">
        <f>SUM(BC201:BC209)</f>
        <v>0</v>
      </c>
      <c r="BD212" s="232">
        <f>SUM(BD201:BD209)</f>
        <v>0</v>
      </c>
      <c r="BE212" s="232">
        <f>SUM(BE201:BE209)</f>
        <v>0</v>
      </c>
    </row>
    <row r="213" spans="1:80" x14ac:dyDescent="0.2">
      <c r="A213" s="196" t="s">
        <v>220</v>
      </c>
      <c r="B213" s="197" t="s">
        <v>452</v>
      </c>
      <c r="C213" s="198" t="s">
        <v>543</v>
      </c>
      <c r="D213" s="199"/>
      <c r="E213" s="200"/>
      <c r="F213" s="665"/>
      <c r="G213" s="201"/>
      <c r="H213" s="202"/>
      <c r="I213" s="203"/>
      <c r="J213" s="204"/>
      <c r="K213" s="205"/>
      <c r="O213" s="206">
        <v>1</v>
      </c>
    </row>
    <row r="214" spans="1:80" x14ac:dyDescent="0.2">
      <c r="A214" s="207">
        <v>58</v>
      </c>
      <c r="B214" s="208" t="s">
        <v>545</v>
      </c>
      <c r="C214" s="209" t="s">
        <v>546</v>
      </c>
      <c r="D214" s="210" t="s">
        <v>289</v>
      </c>
      <c r="E214" s="211">
        <v>3.2010000000000001</v>
      </c>
      <c r="F214" s="666"/>
      <c r="G214" s="212">
        <f>E214*F214</f>
        <v>0</v>
      </c>
      <c r="H214" s="213">
        <v>2.5</v>
      </c>
      <c r="I214" s="214">
        <f>E214*H214</f>
        <v>8.0024999999999995</v>
      </c>
      <c r="J214" s="213">
        <v>0</v>
      </c>
      <c r="K214" s="214">
        <f>E214*J214</f>
        <v>0</v>
      </c>
      <c r="O214" s="206">
        <v>2</v>
      </c>
      <c r="AA214" s="179">
        <v>1</v>
      </c>
      <c r="AB214" s="179">
        <v>1</v>
      </c>
      <c r="AC214" s="179">
        <v>1</v>
      </c>
      <c r="AZ214" s="179">
        <v>1</v>
      </c>
      <c r="BA214" s="179">
        <f>IF(AZ214=1,G214,0)</f>
        <v>0</v>
      </c>
      <c r="BB214" s="179">
        <f>IF(AZ214=2,G214,0)</f>
        <v>0</v>
      </c>
      <c r="BC214" s="179">
        <f>IF(AZ214=3,G214,0)</f>
        <v>0</v>
      </c>
      <c r="BD214" s="179">
        <f>IF(AZ214=4,G214,0)</f>
        <v>0</v>
      </c>
      <c r="BE214" s="179">
        <f>IF(AZ214=5,G214,0)</f>
        <v>0</v>
      </c>
      <c r="CA214" s="206">
        <v>1</v>
      </c>
      <c r="CB214" s="206">
        <v>1</v>
      </c>
    </row>
    <row r="215" spans="1:80" x14ac:dyDescent="0.2">
      <c r="A215" s="215"/>
      <c r="B215" s="219"/>
      <c r="C215" s="654" t="s">
        <v>547</v>
      </c>
      <c r="D215" s="655"/>
      <c r="E215" s="220">
        <v>0</v>
      </c>
      <c r="F215" s="667"/>
      <c r="G215" s="221"/>
      <c r="H215" s="222"/>
      <c r="I215" s="217"/>
      <c r="J215" s="223"/>
      <c r="K215" s="217"/>
      <c r="M215" s="218" t="s">
        <v>547</v>
      </c>
      <c r="O215" s="206"/>
    </row>
    <row r="216" spans="1:80" x14ac:dyDescent="0.2">
      <c r="A216" s="215"/>
      <c r="B216" s="219"/>
      <c r="C216" s="654" t="s">
        <v>548</v>
      </c>
      <c r="D216" s="655"/>
      <c r="E216" s="220">
        <v>1.4850000000000001</v>
      </c>
      <c r="F216" s="667"/>
      <c r="G216" s="221"/>
      <c r="H216" s="222"/>
      <c r="I216" s="217"/>
      <c r="J216" s="223"/>
      <c r="K216" s="217"/>
      <c r="M216" s="218" t="s">
        <v>548</v>
      </c>
      <c r="O216" s="206"/>
    </row>
    <row r="217" spans="1:80" x14ac:dyDescent="0.2">
      <c r="A217" s="215"/>
      <c r="B217" s="219"/>
      <c r="C217" s="652" t="s">
        <v>549</v>
      </c>
      <c r="D217" s="653"/>
      <c r="E217" s="220">
        <v>1.716</v>
      </c>
      <c r="F217" s="667"/>
      <c r="G217" s="221"/>
      <c r="H217" s="222"/>
      <c r="I217" s="217"/>
      <c r="J217" s="223"/>
      <c r="K217" s="217"/>
      <c r="M217" s="218" t="s">
        <v>549</v>
      </c>
      <c r="O217" s="206"/>
    </row>
    <row r="218" spans="1:80" x14ac:dyDescent="0.2">
      <c r="A218" s="207">
        <v>59</v>
      </c>
      <c r="B218" s="208" t="s">
        <v>550</v>
      </c>
      <c r="C218" s="209" t="s">
        <v>551</v>
      </c>
      <c r="D218" s="210" t="s">
        <v>289</v>
      </c>
      <c r="E218" s="211">
        <v>3.1909999999999998</v>
      </c>
      <c r="F218" s="666"/>
      <c r="G218" s="212">
        <f>E218*F218</f>
        <v>0</v>
      </c>
      <c r="H218" s="213">
        <v>2.5249999999999999</v>
      </c>
      <c r="I218" s="214">
        <f>E218*H218</f>
        <v>8.0572749999999989</v>
      </c>
      <c r="J218" s="213">
        <v>0</v>
      </c>
      <c r="K218" s="214">
        <f>E218*J218</f>
        <v>0</v>
      </c>
      <c r="O218" s="206">
        <v>2</v>
      </c>
      <c r="AA218" s="179">
        <v>1</v>
      </c>
      <c r="AB218" s="179">
        <v>1</v>
      </c>
      <c r="AC218" s="179">
        <v>1</v>
      </c>
      <c r="AZ218" s="179">
        <v>1</v>
      </c>
      <c r="BA218" s="179">
        <f>IF(AZ218=1,G218,0)</f>
        <v>0</v>
      </c>
      <c r="BB218" s="179">
        <f>IF(AZ218=2,G218,0)</f>
        <v>0</v>
      </c>
      <c r="BC218" s="179">
        <f>IF(AZ218=3,G218,0)</f>
        <v>0</v>
      </c>
      <c r="BD218" s="179">
        <f>IF(AZ218=4,G218,0)</f>
        <v>0</v>
      </c>
      <c r="BE218" s="179">
        <f>IF(AZ218=5,G218,0)</f>
        <v>0</v>
      </c>
      <c r="CA218" s="206">
        <v>1</v>
      </c>
      <c r="CB218" s="206">
        <v>1</v>
      </c>
    </row>
    <row r="219" spans="1:80" x14ac:dyDescent="0.2">
      <c r="A219" s="215"/>
      <c r="B219" s="219"/>
      <c r="C219" s="654" t="s">
        <v>459</v>
      </c>
      <c r="D219" s="655"/>
      <c r="E219" s="220">
        <v>0</v>
      </c>
      <c r="F219" s="667"/>
      <c r="G219" s="221"/>
      <c r="H219" s="222"/>
      <c r="I219" s="217"/>
      <c r="J219" s="223"/>
      <c r="K219" s="217"/>
      <c r="M219" s="218" t="s">
        <v>459</v>
      </c>
      <c r="O219" s="206"/>
    </row>
    <row r="220" spans="1:80" x14ac:dyDescent="0.2">
      <c r="A220" s="215"/>
      <c r="B220" s="219"/>
      <c r="C220" s="654" t="s">
        <v>552</v>
      </c>
      <c r="D220" s="655"/>
      <c r="E220" s="220">
        <v>0.97199999999999998</v>
      </c>
      <c r="F220" s="667"/>
      <c r="G220" s="221"/>
      <c r="H220" s="222"/>
      <c r="I220" s="217"/>
      <c r="J220" s="223"/>
      <c r="K220" s="217"/>
      <c r="M220" s="218" t="s">
        <v>552</v>
      </c>
      <c r="O220" s="206"/>
    </row>
    <row r="221" spans="1:80" x14ac:dyDescent="0.2">
      <c r="A221" s="215"/>
      <c r="B221" s="219"/>
      <c r="C221" s="654" t="s">
        <v>553</v>
      </c>
      <c r="D221" s="655"/>
      <c r="E221" s="220">
        <v>0.86</v>
      </c>
      <c r="F221" s="667"/>
      <c r="G221" s="221"/>
      <c r="H221" s="222"/>
      <c r="I221" s="217"/>
      <c r="J221" s="223"/>
      <c r="K221" s="217"/>
      <c r="M221" s="218" t="s">
        <v>553</v>
      </c>
      <c r="O221" s="206"/>
    </row>
    <row r="222" spans="1:80" x14ac:dyDescent="0.2">
      <c r="A222" s="215"/>
      <c r="B222" s="219"/>
      <c r="C222" s="654" t="s">
        <v>554</v>
      </c>
      <c r="D222" s="655"/>
      <c r="E222" s="220">
        <v>0.48399999999999999</v>
      </c>
      <c r="F222" s="667"/>
      <c r="G222" s="221"/>
      <c r="H222" s="222"/>
      <c r="I222" s="217"/>
      <c r="J222" s="223"/>
      <c r="K222" s="217"/>
      <c r="M222" s="218" t="s">
        <v>554</v>
      </c>
      <c r="O222" s="206"/>
    </row>
    <row r="223" spans="1:80" x14ac:dyDescent="0.2">
      <c r="A223" s="215"/>
      <c r="B223" s="219"/>
      <c r="C223" s="654" t="s">
        <v>474</v>
      </c>
      <c r="D223" s="655"/>
      <c r="E223" s="220">
        <v>0</v>
      </c>
      <c r="F223" s="667"/>
      <c r="G223" s="221"/>
      <c r="H223" s="222"/>
      <c r="I223" s="217"/>
      <c r="J223" s="223"/>
      <c r="K223" s="217"/>
      <c r="M223" s="218" t="s">
        <v>474</v>
      </c>
      <c r="O223" s="206"/>
    </row>
    <row r="224" spans="1:80" x14ac:dyDescent="0.2">
      <c r="A224" s="215"/>
      <c r="B224" s="219"/>
      <c r="C224" s="652" t="s">
        <v>555</v>
      </c>
      <c r="D224" s="653"/>
      <c r="E224" s="220">
        <v>0.875</v>
      </c>
      <c r="F224" s="667"/>
      <c r="G224" s="221"/>
      <c r="H224" s="222"/>
      <c r="I224" s="217"/>
      <c r="J224" s="223"/>
      <c r="K224" s="217"/>
      <c r="M224" s="218" t="s">
        <v>555</v>
      </c>
      <c r="O224" s="206"/>
    </row>
    <row r="225" spans="1:80" x14ac:dyDescent="0.2">
      <c r="A225" s="207">
        <v>60</v>
      </c>
      <c r="B225" s="208" t="s">
        <v>556</v>
      </c>
      <c r="C225" s="209" t="s">
        <v>557</v>
      </c>
      <c r="D225" s="210" t="s">
        <v>289</v>
      </c>
      <c r="E225" s="211">
        <v>6.3920000000000003</v>
      </c>
      <c r="F225" s="666"/>
      <c r="G225" s="212">
        <f>E225*F225</f>
        <v>0</v>
      </c>
      <c r="H225" s="213">
        <v>0</v>
      </c>
      <c r="I225" s="214">
        <f>E225*H225</f>
        <v>0</v>
      </c>
      <c r="J225" s="213">
        <v>0</v>
      </c>
      <c r="K225" s="214">
        <f>E225*J225</f>
        <v>0</v>
      </c>
      <c r="O225" s="206">
        <v>2</v>
      </c>
      <c r="AA225" s="179">
        <v>1</v>
      </c>
      <c r="AB225" s="179">
        <v>1</v>
      </c>
      <c r="AC225" s="179">
        <v>1</v>
      </c>
      <c r="AZ225" s="179">
        <v>1</v>
      </c>
      <c r="BA225" s="179">
        <f>IF(AZ225=1,G225,0)</f>
        <v>0</v>
      </c>
      <c r="BB225" s="179">
        <f>IF(AZ225=2,G225,0)</f>
        <v>0</v>
      </c>
      <c r="BC225" s="179">
        <f>IF(AZ225=3,G225,0)</f>
        <v>0</v>
      </c>
      <c r="BD225" s="179">
        <f>IF(AZ225=4,G225,0)</f>
        <v>0</v>
      </c>
      <c r="BE225" s="179">
        <f>IF(AZ225=5,G225,0)</f>
        <v>0</v>
      </c>
      <c r="CA225" s="206">
        <v>1</v>
      </c>
      <c r="CB225" s="206">
        <v>1</v>
      </c>
    </row>
    <row r="226" spans="1:80" x14ac:dyDescent="0.2">
      <c r="A226" s="215"/>
      <c r="B226" s="219"/>
      <c r="C226" s="652" t="s">
        <v>558</v>
      </c>
      <c r="D226" s="653"/>
      <c r="E226" s="220">
        <v>6.3920000000000003</v>
      </c>
      <c r="F226" s="667"/>
      <c r="G226" s="221"/>
      <c r="H226" s="222"/>
      <c r="I226" s="217"/>
      <c r="J226" s="223"/>
      <c r="K226" s="217"/>
      <c r="M226" s="218" t="s">
        <v>558</v>
      </c>
      <c r="O226" s="206"/>
    </row>
    <row r="227" spans="1:80" ht="22.5" x14ac:dyDescent="0.2">
      <c r="A227" s="207">
        <v>60</v>
      </c>
      <c r="B227" s="208" t="s">
        <v>559</v>
      </c>
      <c r="C227" s="209" t="s">
        <v>560</v>
      </c>
      <c r="D227" s="210" t="s">
        <v>355</v>
      </c>
      <c r="E227" s="211">
        <v>0.27439999999999998</v>
      </c>
      <c r="F227" s="666"/>
      <c r="G227" s="212">
        <f>E227*F227</f>
        <v>0</v>
      </c>
      <c r="H227" s="213">
        <v>1.0662499999999999</v>
      </c>
      <c r="I227" s="214">
        <f>E227*H227</f>
        <v>0.29257899999999998</v>
      </c>
      <c r="J227" s="213">
        <v>0</v>
      </c>
      <c r="K227" s="214">
        <f>E227*J227</f>
        <v>0</v>
      </c>
      <c r="O227" s="206">
        <v>2</v>
      </c>
      <c r="AA227" s="179">
        <v>1</v>
      </c>
      <c r="AB227" s="179">
        <v>1</v>
      </c>
      <c r="AC227" s="179">
        <v>1</v>
      </c>
      <c r="AZ227" s="179">
        <v>1</v>
      </c>
      <c r="BA227" s="179">
        <f>IF(AZ227=1,G227,0)</f>
        <v>0</v>
      </c>
      <c r="BB227" s="179">
        <f>IF(AZ227=2,G227,0)</f>
        <v>0</v>
      </c>
      <c r="BC227" s="179">
        <f>IF(AZ227=3,G227,0)</f>
        <v>0</v>
      </c>
      <c r="BD227" s="179">
        <f>IF(AZ227=4,G227,0)</f>
        <v>0</v>
      </c>
      <c r="BE227" s="179">
        <f>IF(AZ227=5,G227,0)</f>
        <v>0</v>
      </c>
      <c r="CA227" s="206">
        <v>1</v>
      </c>
      <c r="CB227" s="206">
        <v>1</v>
      </c>
    </row>
    <row r="228" spans="1:80" x14ac:dyDescent="0.2">
      <c r="A228" s="215">
        <v>61</v>
      </c>
      <c r="B228" s="219"/>
      <c r="C228" s="654" t="s">
        <v>459</v>
      </c>
      <c r="D228" s="655"/>
      <c r="E228" s="220">
        <v>0</v>
      </c>
      <c r="F228" s="667"/>
      <c r="G228" s="221"/>
      <c r="H228" s="222"/>
      <c r="I228" s="217"/>
      <c r="J228" s="223"/>
      <c r="K228" s="217"/>
      <c r="M228" s="218" t="s">
        <v>459</v>
      </c>
      <c r="O228" s="206"/>
    </row>
    <row r="229" spans="1:80" x14ac:dyDescent="0.2">
      <c r="A229" s="215"/>
      <c r="B229" s="219"/>
      <c r="C229" s="654" t="s">
        <v>561</v>
      </c>
      <c r="D229" s="655"/>
      <c r="E229" s="220">
        <v>9.8299999999999998E-2</v>
      </c>
      <c r="F229" s="667"/>
      <c r="G229" s="221"/>
      <c r="H229" s="222"/>
      <c r="I229" s="217"/>
      <c r="J229" s="223"/>
      <c r="K229" s="217"/>
      <c r="M229" s="218" t="s">
        <v>561</v>
      </c>
      <c r="O229" s="206"/>
    </row>
    <row r="230" spans="1:80" x14ac:dyDescent="0.2">
      <c r="A230" s="215"/>
      <c r="B230" s="219"/>
      <c r="C230" s="654" t="s">
        <v>562</v>
      </c>
      <c r="D230" s="655"/>
      <c r="E230" s="220">
        <v>6.9599999999999995E-2</v>
      </c>
      <c r="F230" s="667"/>
      <c r="G230" s="221"/>
      <c r="H230" s="222"/>
      <c r="I230" s="217"/>
      <c r="J230" s="223"/>
      <c r="K230" s="217"/>
      <c r="M230" s="218" t="s">
        <v>562</v>
      </c>
      <c r="O230" s="206"/>
    </row>
    <row r="231" spans="1:80" x14ac:dyDescent="0.2">
      <c r="A231" s="215"/>
      <c r="B231" s="219"/>
      <c r="C231" s="654" t="s">
        <v>563</v>
      </c>
      <c r="D231" s="655"/>
      <c r="E231" s="220">
        <v>3.56E-2</v>
      </c>
      <c r="F231" s="667"/>
      <c r="G231" s="221"/>
      <c r="H231" s="222"/>
      <c r="I231" s="217"/>
      <c r="J231" s="223"/>
      <c r="K231" s="217"/>
      <c r="M231" s="218" t="s">
        <v>563</v>
      </c>
      <c r="O231" s="206"/>
    </row>
    <row r="232" spans="1:80" x14ac:dyDescent="0.2">
      <c r="A232" s="215"/>
      <c r="B232" s="219"/>
      <c r="C232" s="654" t="s">
        <v>474</v>
      </c>
      <c r="D232" s="655"/>
      <c r="E232" s="220">
        <v>0</v>
      </c>
      <c r="F232" s="667"/>
      <c r="G232" s="221"/>
      <c r="H232" s="222"/>
      <c r="I232" s="217"/>
      <c r="J232" s="223"/>
      <c r="K232" s="217"/>
      <c r="M232" s="218" t="s">
        <v>474</v>
      </c>
      <c r="O232" s="206"/>
    </row>
    <row r="233" spans="1:80" x14ac:dyDescent="0.2">
      <c r="A233" s="215"/>
      <c r="B233" s="219"/>
      <c r="C233" s="652" t="s">
        <v>564</v>
      </c>
      <c r="D233" s="653"/>
      <c r="E233" s="220">
        <v>7.0800000000000002E-2</v>
      </c>
      <c r="F233" s="667"/>
      <c r="G233" s="221"/>
      <c r="H233" s="222"/>
      <c r="I233" s="217"/>
      <c r="J233" s="223"/>
      <c r="K233" s="217"/>
      <c r="M233" s="218" t="s">
        <v>564</v>
      </c>
      <c r="O233" s="206"/>
    </row>
    <row r="234" spans="1:80" x14ac:dyDescent="0.2">
      <c r="A234" s="207">
        <v>62</v>
      </c>
      <c r="B234" s="208" t="s">
        <v>565</v>
      </c>
      <c r="C234" s="209" t="s">
        <v>566</v>
      </c>
      <c r="D234" s="210" t="s">
        <v>289</v>
      </c>
      <c r="E234" s="211">
        <v>0.32400000000000001</v>
      </c>
      <c r="F234" s="666"/>
      <c r="G234" s="212">
        <f>E234*F234</f>
        <v>0</v>
      </c>
      <c r="H234" s="213">
        <v>1.837</v>
      </c>
      <c r="I234" s="214">
        <f>E234*H234</f>
        <v>0.59518800000000005</v>
      </c>
      <c r="J234" s="213">
        <v>0</v>
      </c>
      <c r="K234" s="214">
        <f>E234*J234</f>
        <v>0</v>
      </c>
      <c r="O234" s="206">
        <v>2</v>
      </c>
      <c r="AA234" s="179">
        <v>1</v>
      </c>
      <c r="AB234" s="179">
        <v>1</v>
      </c>
      <c r="AC234" s="179">
        <v>1</v>
      </c>
      <c r="AZ234" s="179">
        <v>1</v>
      </c>
      <c r="BA234" s="179">
        <f>IF(AZ234=1,G234,0)</f>
        <v>0</v>
      </c>
      <c r="BB234" s="179">
        <f>IF(AZ234=2,G234,0)</f>
        <v>0</v>
      </c>
      <c r="BC234" s="179">
        <f>IF(AZ234=3,G234,0)</f>
        <v>0</v>
      </c>
      <c r="BD234" s="179">
        <f>IF(AZ234=4,G234,0)</f>
        <v>0</v>
      </c>
      <c r="BE234" s="179">
        <f>IF(AZ234=5,G234,0)</f>
        <v>0</v>
      </c>
      <c r="CA234" s="206">
        <v>1</v>
      </c>
      <c r="CB234" s="206">
        <v>1</v>
      </c>
    </row>
    <row r="235" spans="1:80" x14ac:dyDescent="0.2">
      <c r="A235" s="215"/>
      <c r="B235" s="219"/>
      <c r="C235" s="652" t="s">
        <v>567</v>
      </c>
      <c r="D235" s="653"/>
      <c r="E235" s="220">
        <v>0.32400000000000001</v>
      </c>
      <c r="F235" s="667"/>
      <c r="G235" s="221"/>
      <c r="H235" s="222"/>
      <c r="I235" s="217"/>
      <c r="J235" s="223"/>
      <c r="K235" s="217"/>
      <c r="M235" s="218" t="s">
        <v>567</v>
      </c>
      <c r="O235" s="206"/>
    </row>
    <row r="236" spans="1:80" x14ac:dyDescent="0.2">
      <c r="A236" s="207">
        <v>63</v>
      </c>
      <c r="B236" s="208" t="s">
        <v>568</v>
      </c>
      <c r="C236" s="209" t="s">
        <v>569</v>
      </c>
      <c r="D236" s="210" t="s">
        <v>321</v>
      </c>
      <c r="E236" s="211">
        <v>26</v>
      </c>
      <c r="F236" s="666"/>
      <c r="G236" s="212">
        <f>E236*F236</f>
        <v>0</v>
      </c>
      <c r="H236" s="213">
        <v>3.3300000000000001E-3</v>
      </c>
      <c r="I236" s="214">
        <f>E236*H236</f>
        <v>8.6580000000000004E-2</v>
      </c>
      <c r="J236" s="213">
        <v>0</v>
      </c>
      <c r="K236" s="214">
        <f>E236*J236</f>
        <v>0</v>
      </c>
      <c r="O236" s="206">
        <v>2</v>
      </c>
      <c r="AA236" s="179">
        <v>1</v>
      </c>
      <c r="AB236" s="179">
        <v>1</v>
      </c>
      <c r="AC236" s="179">
        <v>1</v>
      </c>
      <c r="AZ236" s="179">
        <v>1</v>
      </c>
      <c r="BA236" s="179">
        <f>IF(AZ236=1,G236,0)</f>
        <v>0</v>
      </c>
      <c r="BB236" s="179">
        <f>IF(AZ236=2,G236,0)</f>
        <v>0</v>
      </c>
      <c r="BC236" s="179">
        <f>IF(AZ236=3,G236,0)</f>
        <v>0</v>
      </c>
      <c r="BD236" s="179">
        <f>IF(AZ236=4,G236,0)</f>
        <v>0</v>
      </c>
      <c r="BE236" s="179">
        <f>IF(AZ236=5,G236,0)</f>
        <v>0</v>
      </c>
      <c r="CA236" s="206">
        <v>1</v>
      </c>
      <c r="CB236" s="206">
        <v>1</v>
      </c>
    </row>
    <row r="237" spans="1:80" x14ac:dyDescent="0.2">
      <c r="A237" s="215"/>
      <c r="B237" s="219"/>
      <c r="C237" s="654" t="s">
        <v>459</v>
      </c>
      <c r="D237" s="655"/>
      <c r="E237" s="220">
        <v>0</v>
      </c>
      <c r="F237" s="667"/>
      <c r="G237" s="221"/>
      <c r="H237" s="222"/>
      <c r="I237" s="217"/>
      <c r="J237" s="223"/>
      <c r="K237" s="217"/>
      <c r="M237" s="218" t="s">
        <v>459</v>
      </c>
      <c r="O237" s="206"/>
    </row>
    <row r="238" spans="1:80" x14ac:dyDescent="0.2">
      <c r="A238" s="215"/>
      <c r="B238" s="219"/>
      <c r="C238" s="654" t="s">
        <v>570</v>
      </c>
      <c r="D238" s="655"/>
      <c r="E238" s="220">
        <v>17.2</v>
      </c>
      <c r="F238" s="667"/>
      <c r="G238" s="221"/>
      <c r="H238" s="222"/>
      <c r="I238" s="217"/>
      <c r="J238" s="223"/>
      <c r="K238" s="217"/>
      <c r="M238" s="218" t="s">
        <v>570</v>
      </c>
      <c r="O238" s="206"/>
    </row>
    <row r="239" spans="1:80" x14ac:dyDescent="0.2">
      <c r="A239" s="215"/>
      <c r="B239" s="219"/>
      <c r="C239" s="652" t="s">
        <v>571</v>
      </c>
      <c r="D239" s="653"/>
      <c r="E239" s="220">
        <v>8.8000000000000007</v>
      </c>
      <c r="F239" s="667"/>
      <c r="G239" s="221"/>
      <c r="H239" s="222"/>
      <c r="I239" s="217"/>
      <c r="J239" s="223"/>
      <c r="K239" s="217"/>
      <c r="M239" s="218" t="s">
        <v>571</v>
      </c>
      <c r="O239" s="206"/>
    </row>
    <row r="240" spans="1:80" x14ac:dyDescent="0.2">
      <c r="A240" s="207">
        <v>64</v>
      </c>
      <c r="B240" s="208" t="s">
        <v>572</v>
      </c>
      <c r="C240" s="209" t="s">
        <v>573</v>
      </c>
      <c r="D240" s="210" t="s">
        <v>321</v>
      </c>
      <c r="E240" s="211">
        <v>298.39999999999998</v>
      </c>
      <c r="F240" s="666"/>
      <c r="G240" s="212">
        <f>E240*F240</f>
        <v>0</v>
      </c>
      <c r="H240" s="213">
        <v>3.5500000000000002E-3</v>
      </c>
      <c r="I240" s="214">
        <f>E240*H240</f>
        <v>1.05932</v>
      </c>
      <c r="J240" s="213">
        <v>0</v>
      </c>
      <c r="K240" s="214">
        <f>E240*J240</f>
        <v>0</v>
      </c>
      <c r="O240" s="206">
        <v>2</v>
      </c>
      <c r="AA240" s="179">
        <v>1</v>
      </c>
      <c r="AB240" s="179">
        <v>1</v>
      </c>
      <c r="AC240" s="179">
        <v>1</v>
      </c>
      <c r="AZ240" s="179">
        <v>1</v>
      </c>
      <c r="BA240" s="179">
        <f>IF(AZ240=1,G240,0)</f>
        <v>0</v>
      </c>
      <c r="BB240" s="179">
        <f>IF(AZ240=2,G240,0)</f>
        <v>0</v>
      </c>
      <c r="BC240" s="179">
        <f>IF(AZ240=3,G240,0)</f>
        <v>0</v>
      </c>
      <c r="BD240" s="179">
        <f>IF(AZ240=4,G240,0)</f>
        <v>0</v>
      </c>
      <c r="BE240" s="179">
        <f>IF(AZ240=5,G240,0)</f>
        <v>0</v>
      </c>
      <c r="CA240" s="206">
        <v>1</v>
      </c>
      <c r="CB240" s="206">
        <v>1</v>
      </c>
    </row>
    <row r="241" spans="1:80" x14ac:dyDescent="0.2">
      <c r="A241" s="215"/>
      <c r="B241" s="219"/>
      <c r="C241" s="654" t="s">
        <v>459</v>
      </c>
      <c r="D241" s="655"/>
      <c r="E241" s="220">
        <v>0</v>
      </c>
      <c r="F241" s="667"/>
      <c r="G241" s="221"/>
      <c r="H241" s="222"/>
      <c r="I241" s="217"/>
      <c r="J241" s="223"/>
      <c r="K241" s="217"/>
      <c r="M241" s="218" t="s">
        <v>459</v>
      </c>
      <c r="O241" s="206"/>
    </row>
    <row r="242" spans="1:80" x14ac:dyDescent="0.2">
      <c r="A242" s="215"/>
      <c r="B242" s="219"/>
      <c r="C242" s="654" t="s">
        <v>574</v>
      </c>
      <c r="D242" s="655"/>
      <c r="E242" s="220">
        <v>24.3</v>
      </c>
      <c r="F242" s="667"/>
      <c r="G242" s="221"/>
      <c r="H242" s="222"/>
      <c r="I242" s="217"/>
      <c r="J242" s="223"/>
      <c r="K242" s="217"/>
      <c r="M242" s="218" t="s">
        <v>574</v>
      </c>
      <c r="O242" s="206"/>
    </row>
    <row r="243" spans="1:80" x14ac:dyDescent="0.2">
      <c r="A243" s="215"/>
      <c r="B243" s="219"/>
      <c r="C243" s="654" t="s">
        <v>575</v>
      </c>
      <c r="D243" s="655"/>
      <c r="E243" s="220">
        <v>265.3</v>
      </c>
      <c r="F243" s="667"/>
      <c r="G243" s="221"/>
      <c r="H243" s="222"/>
      <c r="I243" s="217"/>
      <c r="J243" s="223"/>
      <c r="K243" s="217"/>
      <c r="M243" s="218" t="s">
        <v>575</v>
      </c>
      <c r="O243" s="206"/>
    </row>
    <row r="244" spans="1:80" x14ac:dyDescent="0.2">
      <c r="A244" s="215"/>
      <c r="B244" s="219"/>
      <c r="C244" s="652" t="s">
        <v>571</v>
      </c>
      <c r="D244" s="653"/>
      <c r="E244" s="220">
        <v>8.8000000000000007</v>
      </c>
      <c r="F244" s="667"/>
      <c r="G244" s="221"/>
      <c r="H244" s="222"/>
      <c r="I244" s="217"/>
      <c r="J244" s="223"/>
      <c r="K244" s="217"/>
      <c r="M244" s="218" t="s">
        <v>571</v>
      </c>
      <c r="O244" s="206"/>
    </row>
    <row r="245" spans="1:80" x14ac:dyDescent="0.2">
      <c r="A245" s="207">
        <v>65</v>
      </c>
      <c r="B245" s="208" t="s">
        <v>576</v>
      </c>
      <c r="C245" s="209" t="s">
        <v>577</v>
      </c>
      <c r="D245" s="210" t="s">
        <v>321</v>
      </c>
      <c r="E245" s="211">
        <v>17.5</v>
      </c>
      <c r="F245" s="666"/>
      <c r="G245" s="212">
        <f>E245*F245</f>
        <v>0</v>
      </c>
      <c r="H245" s="213">
        <v>1.035E-2</v>
      </c>
      <c r="I245" s="214">
        <f>E245*H245</f>
        <v>0.18112500000000001</v>
      </c>
      <c r="J245" s="213">
        <v>0</v>
      </c>
      <c r="K245" s="214">
        <f>E245*J245</f>
        <v>0</v>
      </c>
      <c r="O245" s="206">
        <v>2</v>
      </c>
      <c r="AA245" s="179">
        <v>1</v>
      </c>
      <c r="AB245" s="179">
        <v>1</v>
      </c>
      <c r="AC245" s="179">
        <v>1</v>
      </c>
      <c r="AZ245" s="179">
        <v>1</v>
      </c>
      <c r="BA245" s="179">
        <f>IF(AZ245=1,G245,0)</f>
        <v>0</v>
      </c>
      <c r="BB245" s="179">
        <f>IF(AZ245=2,G245,0)</f>
        <v>0</v>
      </c>
      <c r="BC245" s="179">
        <f>IF(AZ245=3,G245,0)</f>
        <v>0</v>
      </c>
      <c r="BD245" s="179">
        <f>IF(AZ245=4,G245,0)</f>
        <v>0</v>
      </c>
      <c r="BE245" s="179">
        <f>IF(AZ245=5,G245,0)</f>
        <v>0</v>
      </c>
      <c r="CA245" s="206">
        <v>1</v>
      </c>
      <c r="CB245" s="206">
        <v>1</v>
      </c>
    </row>
    <row r="246" spans="1:80" x14ac:dyDescent="0.2">
      <c r="A246" s="215"/>
      <c r="B246" s="219"/>
      <c r="C246" s="654" t="s">
        <v>474</v>
      </c>
      <c r="D246" s="655"/>
      <c r="E246" s="220">
        <v>0</v>
      </c>
      <c r="F246" s="667"/>
      <c r="G246" s="221"/>
      <c r="H246" s="222"/>
      <c r="I246" s="217"/>
      <c r="J246" s="223"/>
      <c r="K246" s="217"/>
      <c r="M246" s="218" t="s">
        <v>474</v>
      </c>
      <c r="O246" s="206"/>
    </row>
    <row r="247" spans="1:80" x14ac:dyDescent="0.2">
      <c r="A247" s="215"/>
      <c r="B247" s="219"/>
      <c r="C247" s="652" t="s">
        <v>578</v>
      </c>
      <c r="D247" s="653"/>
      <c r="E247" s="220">
        <v>17.5</v>
      </c>
      <c r="F247" s="667"/>
      <c r="G247" s="221"/>
      <c r="H247" s="222"/>
      <c r="I247" s="217"/>
      <c r="J247" s="223"/>
      <c r="K247" s="217"/>
      <c r="M247" s="218" t="s">
        <v>578</v>
      </c>
      <c r="O247" s="206"/>
    </row>
    <row r="248" spans="1:80" x14ac:dyDescent="0.2">
      <c r="A248" s="207">
        <v>66</v>
      </c>
      <c r="B248" s="208" t="s">
        <v>579</v>
      </c>
      <c r="C248" s="209" t="s">
        <v>580</v>
      </c>
      <c r="D248" s="210" t="s">
        <v>321</v>
      </c>
      <c r="E248" s="211">
        <v>26</v>
      </c>
      <c r="F248" s="666"/>
      <c r="G248" s="212">
        <f>E248*F248</f>
        <v>0</v>
      </c>
      <c r="H248" s="213">
        <v>4.9840000000000002E-2</v>
      </c>
      <c r="I248" s="214">
        <f>E248*H248</f>
        <v>1.2958400000000001</v>
      </c>
      <c r="J248" s="213">
        <v>0</v>
      </c>
      <c r="K248" s="214">
        <f>E248*J248</f>
        <v>0</v>
      </c>
      <c r="O248" s="206">
        <v>2</v>
      </c>
      <c r="AA248" s="179">
        <v>1</v>
      </c>
      <c r="AB248" s="179">
        <v>1</v>
      </c>
      <c r="AC248" s="179">
        <v>1</v>
      </c>
      <c r="AZ248" s="179">
        <v>1</v>
      </c>
      <c r="BA248" s="179">
        <f>IF(AZ248=1,G248,0)</f>
        <v>0</v>
      </c>
      <c r="BB248" s="179">
        <f>IF(AZ248=2,G248,0)</f>
        <v>0</v>
      </c>
      <c r="BC248" s="179">
        <f>IF(AZ248=3,G248,0)</f>
        <v>0</v>
      </c>
      <c r="BD248" s="179">
        <f>IF(AZ248=4,G248,0)</f>
        <v>0</v>
      </c>
      <c r="BE248" s="179">
        <f>IF(AZ248=5,G248,0)</f>
        <v>0</v>
      </c>
      <c r="CA248" s="206">
        <v>1</v>
      </c>
      <c r="CB248" s="206">
        <v>1</v>
      </c>
    </row>
    <row r="249" spans="1:80" x14ac:dyDescent="0.2">
      <c r="A249" s="215"/>
      <c r="B249" s="219"/>
      <c r="C249" s="654" t="s">
        <v>459</v>
      </c>
      <c r="D249" s="655"/>
      <c r="E249" s="220">
        <v>0</v>
      </c>
      <c r="F249" s="667"/>
      <c r="G249" s="221"/>
      <c r="H249" s="222"/>
      <c r="I249" s="217"/>
      <c r="J249" s="223"/>
      <c r="K249" s="217"/>
      <c r="M249" s="218" t="s">
        <v>459</v>
      </c>
      <c r="O249" s="206"/>
    </row>
    <row r="250" spans="1:80" x14ac:dyDescent="0.2">
      <c r="A250" s="215"/>
      <c r="B250" s="219"/>
      <c r="C250" s="654" t="s">
        <v>570</v>
      </c>
      <c r="D250" s="655"/>
      <c r="E250" s="220">
        <v>17.2</v>
      </c>
      <c r="F250" s="667"/>
      <c r="G250" s="221"/>
      <c r="H250" s="222"/>
      <c r="I250" s="217"/>
      <c r="J250" s="223"/>
      <c r="K250" s="217"/>
      <c r="M250" s="218" t="s">
        <v>570</v>
      </c>
      <c r="O250" s="206"/>
    </row>
    <row r="251" spans="1:80" x14ac:dyDescent="0.2">
      <c r="A251" s="215"/>
      <c r="B251" s="219"/>
      <c r="C251" s="652" t="s">
        <v>571</v>
      </c>
      <c r="D251" s="653"/>
      <c r="E251" s="220">
        <v>8.8000000000000007</v>
      </c>
      <c r="F251" s="667"/>
      <c r="G251" s="221"/>
      <c r="H251" s="222"/>
      <c r="I251" s="217"/>
      <c r="J251" s="223"/>
      <c r="K251" s="217"/>
      <c r="M251" s="218" t="s">
        <v>571</v>
      </c>
      <c r="O251" s="206"/>
    </row>
    <row r="252" spans="1:80" x14ac:dyDescent="0.2">
      <c r="A252" s="224"/>
      <c r="B252" s="225" t="s">
        <v>223</v>
      </c>
      <c r="C252" s="226" t="s">
        <v>544</v>
      </c>
      <c r="D252" s="227"/>
      <c r="E252" s="228"/>
      <c r="F252" s="669"/>
      <c r="G252" s="229">
        <f>SUM(G213:G251)</f>
        <v>0</v>
      </c>
      <c r="H252" s="230"/>
      <c r="I252" s="231">
        <f>SUM(I213:I251)</f>
        <v>19.570407000000003</v>
      </c>
      <c r="J252" s="230"/>
      <c r="K252" s="231">
        <f>SUM(K213:K251)</f>
        <v>0</v>
      </c>
      <c r="O252" s="206">
        <v>4</v>
      </c>
      <c r="BA252" s="232">
        <f>SUM(BA213:BA251)</f>
        <v>0</v>
      </c>
      <c r="BB252" s="232">
        <f>SUM(BB213:BB251)</f>
        <v>0</v>
      </c>
      <c r="BC252" s="232">
        <f>SUM(BC213:BC251)</f>
        <v>0</v>
      </c>
      <c r="BD252" s="232">
        <f>SUM(BD213:BD251)</f>
        <v>0</v>
      </c>
      <c r="BE252" s="232">
        <f>SUM(BE213:BE251)</f>
        <v>0</v>
      </c>
    </row>
    <row r="253" spans="1:80" x14ac:dyDescent="0.2">
      <c r="A253" s="196" t="s">
        <v>220</v>
      </c>
      <c r="B253" s="197" t="s">
        <v>581</v>
      </c>
      <c r="C253" s="198" t="s">
        <v>582</v>
      </c>
      <c r="D253" s="199"/>
      <c r="E253" s="200"/>
      <c r="F253" s="665"/>
      <c r="G253" s="201"/>
      <c r="H253" s="202"/>
      <c r="I253" s="203"/>
      <c r="J253" s="204"/>
      <c r="K253" s="205"/>
      <c r="O253" s="206">
        <v>1</v>
      </c>
    </row>
    <row r="254" spans="1:80" x14ac:dyDescent="0.2">
      <c r="A254" s="207">
        <v>67</v>
      </c>
      <c r="B254" s="208" t="s">
        <v>584</v>
      </c>
      <c r="C254" s="209" t="s">
        <v>585</v>
      </c>
      <c r="D254" s="210" t="s">
        <v>321</v>
      </c>
      <c r="E254" s="211">
        <v>17.55</v>
      </c>
      <c r="F254" s="666"/>
      <c r="G254" s="212">
        <f>E254*F254</f>
        <v>0</v>
      </c>
      <c r="H254" s="213">
        <v>8.5059999999999997E-2</v>
      </c>
      <c r="I254" s="214">
        <f>E254*H254</f>
        <v>1.4928030000000001</v>
      </c>
      <c r="J254" s="213"/>
      <c r="K254" s="214">
        <f>E254*J254</f>
        <v>0</v>
      </c>
      <c r="O254" s="206">
        <v>2</v>
      </c>
      <c r="AA254" s="179">
        <v>12</v>
      </c>
      <c r="AB254" s="179">
        <v>0</v>
      </c>
      <c r="AC254" s="179">
        <v>1</v>
      </c>
      <c r="AZ254" s="179">
        <v>1</v>
      </c>
      <c r="BA254" s="179">
        <f>IF(AZ254=1,G254,0)</f>
        <v>0</v>
      </c>
      <c r="BB254" s="179">
        <f>IF(AZ254=2,G254,0)</f>
        <v>0</v>
      </c>
      <c r="BC254" s="179">
        <f>IF(AZ254=3,G254,0)</f>
        <v>0</v>
      </c>
      <c r="BD254" s="179">
        <f>IF(AZ254=4,G254,0)</f>
        <v>0</v>
      </c>
      <c r="BE254" s="179">
        <f>IF(AZ254=5,G254,0)</f>
        <v>0</v>
      </c>
      <c r="CA254" s="206">
        <v>12</v>
      </c>
      <c r="CB254" s="206">
        <v>0</v>
      </c>
    </row>
    <row r="255" spans="1:80" x14ac:dyDescent="0.2">
      <c r="A255" s="215"/>
      <c r="B255" s="219"/>
      <c r="C255" s="652" t="s">
        <v>586</v>
      </c>
      <c r="D255" s="653"/>
      <c r="E255" s="220">
        <v>17.55</v>
      </c>
      <c r="F255" s="667"/>
      <c r="G255" s="221"/>
      <c r="H255" s="222"/>
      <c r="I255" s="217"/>
      <c r="J255" s="223"/>
      <c r="K255" s="217"/>
      <c r="M255" s="218" t="s">
        <v>586</v>
      </c>
      <c r="O255" s="206"/>
    </row>
    <row r="256" spans="1:80" x14ac:dyDescent="0.2">
      <c r="A256" s="224"/>
      <c r="B256" s="225" t="s">
        <v>223</v>
      </c>
      <c r="C256" s="226" t="s">
        <v>583</v>
      </c>
      <c r="D256" s="227"/>
      <c r="E256" s="228"/>
      <c r="F256" s="669"/>
      <c r="G256" s="229">
        <f>SUM(G253:G255)</f>
        <v>0</v>
      </c>
      <c r="H256" s="230"/>
      <c r="I256" s="231">
        <f>SUM(I253:I255)</f>
        <v>1.4928030000000001</v>
      </c>
      <c r="J256" s="230"/>
      <c r="K256" s="231">
        <f>SUM(K253:K255)</f>
        <v>0</v>
      </c>
      <c r="O256" s="206">
        <v>4</v>
      </c>
      <c r="BA256" s="232">
        <f>SUM(BA253:BA255)</f>
        <v>0</v>
      </c>
      <c r="BB256" s="232">
        <f>SUM(BB253:BB255)</f>
        <v>0</v>
      </c>
      <c r="BC256" s="232">
        <f>SUM(BC253:BC255)</f>
        <v>0</v>
      </c>
      <c r="BD256" s="232">
        <f>SUM(BD253:BD255)</f>
        <v>0</v>
      </c>
      <c r="BE256" s="232">
        <f>SUM(BE253:BE255)</f>
        <v>0</v>
      </c>
    </row>
    <row r="257" spans="1:80" x14ac:dyDescent="0.2">
      <c r="A257" s="196" t="s">
        <v>220</v>
      </c>
      <c r="B257" s="197" t="s">
        <v>587</v>
      </c>
      <c r="C257" s="198" t="s">
        <v>588</v>
      </c>
      <c r="D257" s="199"/>
      <c r="E257" s="200"/>
      <c r="F257" s="665"/>
      <c r="G257" s="201"/>
      <c r="H257" s="202"/>
      <c r="I257" s="203"/>
      <c r="J257" s="204"/>
      <c r="K257" s="205"/>
      <c r="O257" s="206">
        <v>1</v>
      </c>
    </row>
    <row r="258" spans="1:80" x14ac:dyDescent="0.2">
      <c r="A258" s="207">
        <v>68</v>
      </c>
      <c r="B258" s="208" t="s">
        <v>590</v>
      </c>
      <c r="C258" s="209" t="s">
        <v>591</v>
      </c>
      <c r="D258" s="210" t="s">
        <v>321</v>
      </c>
      <c r="E258" s="211">
        <v>673.5</v>
      </c>
      <c r="F258" s="666"/>
      <c r="G258" s="212">
        <f>E258*F258</f>
        <v>0</v>
      </c>
      <c r="H258" s="213">
        <v>1.8380000000000001E-2</v>
      </c>
      <c r="I258" s="214">
        <f>E258*H258</f>
        <v>12.37893</v>
      </c>
      <c r="J258" s="213">
        <v>0</v>
      </c>
      <c r="K258" s="214">
        <f>E258*J258</f>
        <v>0</v>
      </c>
      <c r="O258" s="206">
        <v>2</v>
      </c>
      <c r="AA258" s="179">
        <v>1</v>
      </c>
      <c r="AB258" s="179">
        <v>1</v>
      </c>
      <c r="AC258" s="179">
        <v>1</v>
      </c>
      <c r="AZ258" s="179">
        <v>1</v>
      </c>
      <c r="BA258" s="179">
        <f>IF(AZ258=1,G258,0)</f>
        <v>0</v>
      </c>
      <c r="BB258" s="179">
        <f>IF(AZ258=2,G258,0)</f>
        <v>0</v>
      </c>
      <c r="BC258" s="179">
        <f>IF(AZ258=3,G258,0)</f>
        <v>0</v>
      </c>
      <c r="BD258" s="179">
        <f>IF(AZ258=4,G258,0)</f>
        <v>0</v>
      </c>
      <c r="BE258" s="179">
        <f>IF(AZ258=5,G258,0)</f>
        <v>0</v>
      </c>
      <c r="CA258" s="206">
        <v>1</v>
      </c>
      <c r="CB258" s="206">
        <v>1</v>
      </c>
    </row>
    <row r="259" spans="1:80" ht="22.5" customHeight="1" x14ac:dyDescent="0.2">
      <c r="A259" s="215"/>
      <c r="B259" s="219"/>
      <c r="C259" s="652" t="s">
        <v>592</v>
      </c>
      <c r="D259" s="653"/>
      <c r="E259" s="220">
        <v>673.5</v>
      </c>
      <c r="F259" s="667"/>
      <c r="G259" s="221"/>
      <c r="H259" s="222"/>
      <c r="I259" s="217"/>
      <c r="J259" s="223"/>
      <c r="K259" s="217"/>
      <c r="M259" s="218" t="s">
        <v>592</v>
      </c>
      <c r="O259" s="206"/>
    </row>
    <row r="260" spans="1:80" x14ac:dyDescent="0.2">
      <c r="A260" s="207">
        <v>69</v>
      </c>
      <c r="B260" s="208" t="s">
        <v>593</v>
      </c>
      <c r="C260" s="209" t="s">
        <v>594</v>
      </c>
      <c r="D260" s="210" t="s">
        <v>321</v>
      </c>
      <c r="E260" s="211">
        <v>1010.25</v>
      </c>
      <c r="F260" s="666"/>
      <c r="G260" s="212">
        <f>E260*F260</f>
        <v>0</v>
      </c>
      <c r="H260" s="213">
        <v>8.4999999999999995E-4</v>
      </c>
      <c r="I260" s="214">
        <f>E260*H260</f>
        <v>0.85871249999999999</v>
      </c>
      <c r="J260" s="213">
        <v>0</v>
      </c>
      <c r="K260" s="214">
        <f>E260*J260</f>
        <v>0</v>
      </c>
      <c r="O260" s="206">
        <v>2</v>
      </c>
      <c r="AA260" s="179">
        <v>1</v>
      </c>
      <c r="AB260" s="179">
        <v>1</v>
      </c>
      <c r="AC260" s="179">
        <v>1</v>
      </c>
      <c r="AZ260" s="179">
        <v>1</v>
      </c>
      <c r="BA260" s="179">
        <f>IF(AZ260=1,G260,0)</f>
        <v>0</v>
      </c>
      <c r="BB260" s="179">
        <f>IF(AZ260=2,G260,0)</f>
        <v>0</v>
      </c>
      <c r="BC260" s="179">
        <f>IF(AZ260=3,G260,0)</f>
        <v>0</v>
      </c>
      <c r="BD260" s="179">
        <f>IF(AZ260=4,G260,0)</f>
        <v>0</v>
      </c>
      <c r="BE260" s="179">
        <f>IF(AZ260=5,G260,0)</f>
        <v>0</v>
      </c>
      <c r="CA260" s="206">
        <v>1</v>
      </c>
      <c r="CB260" s="206">
        <v>1</v>
      </c>
    </row>
    <row r="261" spans="1:80" x14ac:dyDescent="0.2">
      <c r="A261" s="215"/>
      <c r="B261" s="219"/>
      <c r="C261" s="652" t="s">
        <v>595</v>
      </c>
      <c r="D261" s="653"/>
      <c r="E261" s="220">
        <v>1010.25</v>
      </c>
      <c r="F261" s="667"/>
      <c r="G261" s="221"/>
      <c r="H261" s="222"/>
      <c r="I261" s="217"/>
      <c r="J261" s="223"/>
      <c r="K261" s="217"/>
      <c r="M261" s="218" t="s">
        <v>595</v>
      </c>
      <c r="O261" s="206"/>
    </row>
    <row r="262" spans="1:80" x14ac:dyDescent="0.2">
      <c r="A262" s="207">
        <v>70</v>
      </c>
      <c r="B262" s="208" t="s">
        <v>596</v>
      </c>
      <c r="C262" s="209" t="s">
        <v>597</v>
      </c>
      <c r="D262" s="210" t="s">
        <v>321</v>
      </c>
      <c r="E262" s="211">
        <v>673.5</v>
      </c>
      <c r="F262" s="666"/>
      <c r="G262" s="212">
        <f>E262*F262</f>
        <v>0</v>
      </c>
      <c r="H262" s="213">
        <v>0</v>
      </c>
      <c r="I262" s="214">
        <f>E262*H262</f>
        <v>0</v>
      </c>
      <c r="J262" s="213">
        <v>0</v>
      </c>
      <c r="K262" s="214">
        <f>E262*J262</f>
        <v>0</v>
      </c>
      <c r="O262" s="206">
        <v>2</v>
      </c>
      <c r="AA262" s="179">
        <v>1</v>
      </c>
      <c r="AB262" s="179">
        <v>1</v>
      </c>
      <c r="AC262" s="179">
        <v>1</v>
      </c>
      <c r="AZ262" s="179">
        <v>1</v>
      </c>
      <c r="BA262" s="179">
        <f>IF(AZ262=1,G262,0)</f>
        <v>0</v>
      </c>
      <c r="BB262" s="179">
        <f>IF(AZ262=2,G262,0)</f>
        <v>0</v>
      </c>
      <c r="BC262" s="179">
        <f>IF(AZ262=3,G262,0)</f>
        <v>0</v>
      </c>
      <c r="BD262" s="179">
        <f>IF(AZ262=4,G262,0)</f>
        <v>0</v>
      </c>
      <c r="BE262" s="179">
        <f>IF(AZ262=5,G262,0)</f>
        <v>0</v>
      </c>
      <c r="CA262" s="206">
        <v>1</v>
      </c>
      <c r="CB262" s="206">
        <v>1</v>
      </c>
    </row>
    <row r="263" spans="1:80" x14ac:dyDescent="0.2">
      <c r="A263" s="215"/>
      <c r="B263" s="219"/>
      <c r="C263" s="652" t="s">
        <v>598</v>
      </c>
      <c r="D263" s="653"/>
      <c r="E263" s="220">
        <v>673.5</v>
      </c>
      <c r="F263" s="667"/>
      <c r="G263" s="221"/>
      <c r="H263" s="222"/>
      <c r="I263" s="217"/>
      <c r="J263" s="223"/>
      <c r="K263" s="217"/>
      <c r="M263" s="218" t="s">
        <v>598</v>
      </c>
      <c r="O263" s="206"/>
    </row>
    <row r="264" spans="1:80" x14ac:dyDescent="0.2">
      <c r="A264" s="207">
        <v>71</v>
      </c>
      <c r="B264" s="208" t="s">
        <v>599</v>
      </c>
      <c r="C264" s="209" t="s">
        <v>600</v>
      </c>
      <c r="D264" s="210" t="s">
        <v>321</v>
      </c>
      <c r="E264" s="211">
        <v>684</v>
      </c>
      <c r="F264" s="666"/>
      <c r="G264" s="212">
        <f>E264*F264</f>
        <v>0</v>
      </c>
      <c r="H264" s="213">
        <v>1.58E-3</v>
      </c>
      <c r="I264" s="214">
        <f>E264*H264</f>
        <v>1.0807200000000001</v>
      </c>
      <c r="J264" s="213">
        <v>0</v>
      </c>
      <c r="K264" s="214">
        <f>E264*J264</f>
        <v>0</v>
      </c>
      <c r="O264" s="206">
        <v>2</v>
      </c>
      <c r="AA264" s="179">
        <v>1</v>
      </c>
      <c r="AB264" s="179">
        <v>1</v>
      </c>
      <c r="AC264" s="179">
        <v>1</v>
      </c>
      <c r="AZ264" s="179">
        <v>1</v>
      </c>
      <c r="BA264" s="179">
        <f>IF(AZ264=1,G264,0)</f>
        <v>0</v>
      </c>
      <c r="BB264" s="179">
        <f>IF(AZ264=2,G264,0)</f>
        <v>0</v>
      </c>
      <c r="BC264" s="179">
        <f>IF(AZ264=3,G264,0)</f>
        <v>0</v>
      </c>
      <c r="BD264" s="179">
        <f>IF(AZ264=4,G264,0)</f>
        <v>0</v>
      </c>
      <c r="BE264" s="179">
        <f>IF(AZ264=5,G264,0)</f>
        <v>0</v>
      </c>
      <c r="CA264" s="206">
        <v>1</v>
      </c>
      <c r="CB264" s="206">
        <v>1</v>
      </c>
    </row>
    <row r="265" spans="1:80" x14ac:dyDescent="0.2">
      <c r="A265" s="215"/>
      <c r="B265" s="219"/>
      <c r="C265" s="654" t="s">
        <v>601</v>
      </c>
      <c r="D265" s="655"/>
      <c r="E265" s="220">
        <v>361.7</v>
      </c>
      <c r="F265" s="667"/>
      <c r="G265" s="221"/>
      <c r="H265" s="222"/>
      <c r="I265" s="217"/>
      <c r="J265" s="223"/>
      <c r="K265" s="217"/>
      <c r="M265" s="218" t="s">
        <v>601</v>
      </c>
      <c r="O265" s="206"/>
    </row>
    <row r="266" spans="1:80" x14ac:dyDescent="0.2">
      <c r="A266" s="215"/>
      <c r="B266" s="219"/>
      <c r="C266" s="652" t="s">
        <v>602</v>
      </c>
      <c r="D266" s="653"/>
      <c r="E266" s="220">
        <v>322.3</v>
      </c>
      <c r="F266" s="667"/>
      <c r="G266" s="221"/>
      <c r="H266" s="222"/>
      <c r="I266" s="217"/>
      <c r="J266" s="223"/>
      <c r="K266" s="217"/>
      <c r="M266" s="218" t="s">
        <v>602</v>
      </c>
      <c r="O266" s="206"/>
    </row>
    <row r="267" spans="1:80" x14ac:dyDescent="0.2">
      <c r="A267" s="207">
        <v>72</v>
      </c>
      <c r="B267" s="208" t="s">
        <v>603</v>
      </c>
      <c r="C267" s="209" t="s">
        <v>604</v>
      </c>
      <c r="D267" s="210" t="s">
        <v>321</v>
      </c>
      <c r="E267" s="211">
        <v>703</v>
      </c>
      <c r="F267" s="666"/>
      <c r="G267" s="212">
        <f>E267*F267</f>
        <v>0</v>
      </c>
      <c r="H267" s="213">
        <v>0</v>
      </c>
      <c r="I267" s="214">
        <f>E267*H267</f>
        <v>0</v>
      </c>
      <c r="J267" s="213">
        <v>0</v>
      </c>
      <c r="K267" s="214">
        <f>E267*J267</f>
        <v>0</v>
      </c>
      <c r="O267" s="206">
        <v>2</v>
      </c>
      <c r="AA267" s="179">
        <v>1</v>
      </c>
      <c r="AB267" s="179">
        <v>1</v>
      </c>
      <c r="AC267" s="179">
        <v>1</v>
      </c>
      <c r="AZ267" s="179">
        <v>1</v>
      </c>
      <c r="BA267" s="179">
        <f>IF(AZ267=1,G267,0)</f>
        <v>0</v>
      </c>
      <c r="BB267" s="179">
        <f>IF(AZ267=2,G267,0)</f>
        <v>0</v>
      </c>
      <c r="BC267" s="179">
        <f>IF(AZ267=3,G267,0)</f>
        <v>0</v>
      </c>
      <c r="BD267" s="179">
        <f>IF(AZ267=4,G267,0)</f>
        <v>0</v>
      </c>
      <c r="BE267" s="179">
        <f>IF(AZ267=5,G267,0)</f>
        <v>0</v>
      </c>
      <c r="CA267" s="206">
        <v>1</v>
      </c>
      <c r="CB267" s="206">
        <v>1</v>
      </c>
    </row>
    <row r="268" spans="1:80" x14ac:dyDescent="0.2">
      <c r="A268" s="215"/>
      <c r="B268" s="219"/>
      <c r="C268" s="652" t="s">
        <v>605</v>
      </c>
      <c r="D268" s="653"/>
      <c r="E268" s="220">
        <v>703</v>
      </c>
      <c r="F268" s="667"/>
      <c r="G268" s="221"/>
      <c r="H268" s="222"/>
      <c r="I268" s="217"/>
      <c r="J268" s="223"/>
      <c r="K268" s="217"/>
      <c r="M268" s="218" t="s">
        <v>605</v>
      </c>
      <c r="O268" s="206"/>
    </row>
    <row r="269" spans="1:80" x14ac:dyDescent="0.2">
      <c r="A269" s="207">
        <v>73</v>
      </c>
      <c r="B269" s="208" t="s">
        <v>606</v>
      </c>
      <c r="C269" s="209" t="s">
        <v>607</v>
      </c>
      <c r="D269" s="210" t="s">
        <v>321</v>
      </c>
      <c r="E269" s="211">
        <v>1054.5</v>
      </c>
      <c r="F269" s="666"/>
      <c r="G269" s="212">
        <f>E269*F269</f>
        <v>0</v>
      </c>
      <c r="H269" s="213">
        <v>0</v>
      </c>
      <c r="I269" s="214">
        <f>E269*H269</f>
        <v>0</v>
      </c>
      <c r="J269" s="213">
        <v>0</v>
      </c>
      <c r="K269" s="214">
        <f>E269*J269</f>
        <v>0</v>
      </c>
      <c r="O269" s="206">
        <v>2</v>
      </c>
      <c r="AA269" s="179">
        <v>1</v>
      </c>
      <c r="AB269" s="179">
        <v>1</v>
      </c>
      <c r="AC269" s="179">
        <v>1</v>
      </c>
      <c r="AZ269" s="179">
        <v>1</v>
      </c>
      <c r="BA269" s="179">
        <f>IF(AZ269=1,G269,0)</f>
        <v>0</v>
      </c>
      <c r="BB269" s="179">
        <f>IF(AZ269=2,G269,0)</f>
        <v>0</v>
      </c>
      <c r="BC269" s="179">
        <f>IF(AZ269=3,G269,0)</f>
        <v>0</v>
      </c>
      <c r="BD269" s="179">
        <f>IF(AZ269=4,G269,0)</f>
        <v>0</v>
      </c>
      <c r="BE269" s="179">
        <f>IF(AZ269=5,G269,0)</f>
        <v>0</v>
      </c>
      <c r="CA269" s="206">
        <v>1</v>
      </c>
      <c r="CB269" s="206">
        <v>1</v>
      </c>
    </row>
    <row r="270" spans="1:80" x14ac:dyDescent="0.2">
      <c r="A270" s="215"/>
      <c r="B270" s="219"/>
      <c r="C270" s="652" t="s">
        <v>608</v>
      </c>
      <c r="D270" s="653"/>
      <c r="E270" s="220">
        <v>1054.5</v>
      </c>
      <c r="F270" s="667"/>
      <c r="G270" s="221"/>
      <c r="H270" s="222"/>
      <c r="I270" s="217"/>
      <c r="J270" s="223"/>
      <c r="K270" s="217"/>
      <c r="M270" s="218" t="s">
        <v>608</v>
      </c>
      <c r="O270" s="206"/>
    </row>
    <row r="271" spans="1:80" x14ac:dyDescent="0.2">
      <c r="A271" s="207">
        <v>74</v>
      </c>
      <c r="B271" s="208" t="s">
        <v>609</v>
      </c>
      <c r="C271" s="209" t="s">
        <v>610</v>
      </c>
      <c r="D271" s="210" t="s">
        <v>321</v>
      </c>
      <c r="E271" s="211">
        <v>703</v>
      </c>
      <c r="F271" s="666"/>
      <c r="G271" s="212">
        <f>E271*F271</f>
        <v>0</v>
      </c>
      <c r="H271" s="213">
        <v>0</v>
      </c>
      <c r="I271" s="214">
        <f>E271*H271</f>
        <v>0</v>
      </c>
      <c r="J271" s="213">
        <v>0</v>
      </c>
      <c r="K271" s="214">
        <f>E271*J271</f>
        <v>0</v>
      </c>
      <c r="O271" s="206">
        <v>2</v>
      </c>
      <c r="AA271" s="179">
        <v>1</v>
      </c>
      <c r="AB271" s="179">
        <v>1</v>
      </c>
      <c r="AC271" s="179">
        <v>1</v>
      </c>
      <c r="AZ271" s="179">
        <v>1</v>
      </c>
      <c r="BA271" s="179">
        <f>IF(AZ271=1,G271,0)</f>
        <v>0</v>
      </c>
      <c r="BB271" s="179">
        <f>IF(AZ271=2,G271,0)</f>
        <v>0</v>
      </c>
      <c r="BC271" s="179">
        <f>IF(AZ271=3,G271,0)</f>
        <v>0</v>
      </c>
      <c r="BD271" s="179">
        <f>IF(AZ271=4,G271,0)</f>
        <v>0</v>
      </c>
      <c r="BE271" s="179">
        <f>IF(AZ271=5,G271,0)</f>
        <v>0</v>
      </c>
      <c r="CA271" s="206">
        <v>1</v>
      </c>
      <c r="CB271" s="206">
        <v>1</v>
      </c>
    </row>
    <row r="272" spans="1:80" x14ac:dyDescent="0.2">
      <c r="A272" s="215"/>
      <c r="B272" s="219"/>
      <c r="C272" s="652" t="s">
        <v>611</v>
      </c>
      <c r="D272" s="653"/>
      <c r="E272" s="220">
        <v>703</v>
      </c>
      <c r="F272" s="667"/>
      <c r="G272" s="221"/>
      <c r="H272" s="222"/>
      <c r="I272" s="217"/>
      <c r="J272" s="223"/>
      <c r="K272" s="217"/>
      <c r="M272" s="218">
        <v>703</v>
      </c>
      <c r="O272" s="206"/>
    </row>
    <row r="273" spans="1:80" ht="22.5" x14ac:dyDescent="0.2">
      <c r="A273" s="207">
        <v>75</v>
      </c>
      <c r="B273" s="208" t="s">
        <v>612</v>
      </c>
      <c r="C273" s="209" t="s">
        <v>613</v>
      </c>
      <c r="D273" s="210" t="s">
        <v>321</v>
      </c>
      <c r="E273" s="211">
        <v>9.5</v>
      </c>
      <c r="F273" s="666"/>
      <c r="G273" s="212">
        <f>E273*F273</f>
        <v>0</v>
      </c>
      <c r="H273" s="213">
        <v>0</v>
      </c>
      <c r="I273" s="214">
        <f>E273*H273</f>
        <v>0</v>
      </c>
      <c r="J273" s="213"/>
      <c r="K273" s="214">
        <f>E273*J273</f>
        <v>0</v>
      </c>
      <c r="O273" s="206">
        <v>2</v>
      </c>
      <c r="AA273" s="179">
        <v>12</v>
      </c>
      <c r="AB273" s="179">
        <v>0</v>
      </c>
      <c r="AC273" s="179">
        <v>195</v>
      </c>
      <c r="AZ273" s="179">
        <v>1</v>
      </c>
      <c r="BA273" s="179">
        <f>IF(AZ273=1,G273,0)</f>
        <v>0</v>
      </c>
      <c r="BB273" s="179">
        <f>IF(AZ273=2,G273,0)</f>
        <v>0</v>
      </c>
      <c r="BC273" s="179">
        <f>IF(AZ273=3,G273,0)</f>
        <v>0</v>
      </c>
      <c r="BD273" s="179">
        <f>IF(AZ273=4,G273,0)</f>
        <v>0</v>
      </c>
      <c r="BE273" s="179">
        <f>IF(AZ273=5,G273,0)</f>
        <v>0</v>
      </c>
      <c r="CA273" s="206">
        <v>12</v>
      </c>
      <c r="CB273" s="206">
        <v>0</v>
      </c>
    </row>
    <row r="274" spans="1:80" x14ac:dyDescent="0.2">
      <c r="A274" s="215"/>
      <c r="B274" s="219"/>
      <c r="C274" s="652" t="s">
        <v>614</v>
      </c>
      <c r="D274" s="653"/>
      <c r="E274" s="220">
        <v>9.5</v>
      </c>
      <c r="F274" s="667"/>
      <c r="G274" s="221"/>
      <c r="H274" s="222"/>
      <c r="I274" s="217"/>
      <c r="J274" s="223"/>
      <c r="K274" s="217"/>
      <c r="M274" s="218" t="s">
        <v>614</v>
      </c>
      <c r="O274" s="206"/>
    </row>
    <row r="275" spans="1:80" x14ac:dyDescent="0.2">
      <c r="A275" s="224"/>
      <c r="B275" s="225" t="s">
        <v>223</v>
      </c>
      <c r="C275" s="226" t="s">
        <v>589</v>
      </c>
      <c r="D275" s="227"/>
      <c r="E275" s="228"/>
      <c r="F275" s="669"/>
      <c r="G275" s="229">
        <f>SUM(G257:G274)</f>
        <v>0</v>
      </c>
      <c r="H275" s="230"/>
      <c r="I275" s="231">
        <f>SUM(I257:I274)</f>
        <v>14.318362499999999</v>
      </c>
      <c r="J275" s="230"/>
      <c r="K275" s="231">
        <f>SUM(K257:K274)</f>
        <v>0</v>
      </c>
      <c r="O275" s="206">
        <v>4</v>
      </c>
      <c r="BA275" s="232">
        <f>SUM(BA257:BA274)</f>
        <v>0</v>
      </c>
      <c r="BB275" s="232">
        <f>SUM(BB257:BB274)</f>
        <v>0</v>
      </c>
      <c r="BC275" s="232">
        <f>SUM(BC257:BC274)</f>
        <v>0</v>
      </c>
      <c r="BD275" s="232">
        <f>SUM(BD257:BD274)</f>
        <v>0</v>
      </c>
      <c r="BE275" s="232">
        <f>SUM(BE257:BE274)</f>
        <v>0</v>
      </c>
    </row>
    <row r="276" spans="1:80" x14ac:dyDescent="0.2">
      <c r="A276" s="196" t="s">
        <v>220</v>
      </c>
      <c r="B276" s="197" t="s">
        <v>615</v>
      </c>
      <c r="C276" s="198" t="s">
        <v>616</v>
      </c>
      <c r="D276" s="199"/>
      <c r="E276" s="200"/>
      <c r="F276" s="665"/>
      <c r="G276" s="201"/>
      <c r="H276" s="202"/>
      <c r="I276" s="203"/>
      <c r="J276" s="204"/>
      <c r="K276" s="205"/>
      <c r="O276" s="206">
        <v>1</v>
      </c>
    </row>
    <row r="277" spans="1:80" x14ac:dyDescent="0.2">
      <c r="A277" s="207">
        <v>76</v>
      </c>
      <c r="B277" s="208" t="s">
        <v>618</v>
      </c>
      <c r="C277" s="209" t="s">
        <v>619</v>
      </c>
      <c r="D277" s="210" t="s">
        <v>321</v>
      </c>
      <c r="E277" s="211">
        <v>204.32499999999999</v>
      </c>
      <c r="F277" s="666"/>
      <c r="G277" s="212">
        <f>E277*F277</f>
        <v>0</v>
      </c>
      <c r="H277" s="213">
        <v>1.0000000000000001E-5</v>
      </c>
      <c r="I277" s="214">
        <f>E277*H277</f>
        <v>2.0432499999999999E-3</v>
      </c>
      <c r="J277" s="213">
        <v>0</v>
      </c>
      <c r="K277" s="214">
        <f>E277*J277</f>
        <v>0</v>
      </c>
      <c r="O277" s="206">
        <v>2</v>
      </c>
      <c r="AA277" s="179">
        <v>1</v>
      </c>
      <c r="AB277" s="179">
        <v>1</v>
      </c>
      <c r="AC277" s="179">
        <v>1</v>
      </c>
      <c r="AZ277" s="179">
        <v>1</v>
      </c>
      <c r="BA277" s="179">
        <f>IF(AZ277=1,G277,0)</f>
        <v>0</v>
      </c>
      <c r="BB277" s="179">
        <f>IF(AZ277=2,G277,0)</f>
        <v>0</v>
      </c>
      <c r="BC277" s="179">
        <f>IF(AZ277=3,G277,0)</f>
        <v>0</v>
      </c>
      <c r="BD277" s="179">
        <f>IF(AZ277=4,G277,0)</f>
        <v>0</v>
      </c>
      <c r="BE277" s="179">
        <f>IF(AZ277=5,G277,0)</f>
        <v>0</v>
      </c>
      <c r="CA277" s="206">
        <v>1</v>
      </c>
      <c r="CB277" s="206">
        <v>1</v>
      </c>
    </row>
    <row r="278" spans="1:80" x14ac:dyDescent="0.2">
      <c r="A278" s="215"/>
      <c r="B278" s="219"/>
      <c r="C278" s="652" t="s">
        <v>620</v>
      </c>
      <c r="D278" s="653"/>
      <c r="E278" s="220">
        <v>204.32499999999999</v>
      </c>
      <c r="F278" s="667"/>
      <c r="G278" s="221"/>
      <c r="H278" s="222"/>
      <c r="I278" s="217"/>
      <c r="J278" s="223"/>
      <c r="K278" s="217"/>
      <c r="M278" s="243">
        <v>204325</v>
      </c>
      <c r="O278" s="206"/>
    </row>
    <row r="279" spans="1:80" x14ac:dyDescent="0.2">
      <c r="A279" s="207">
        <v>77</v>
      </c>
      <c r="B279" s="208" t="s">
        <v>621</v>
      </c>
      <c r="C279" s="209" t="s">
        <v>622</v>
      </c>
      <c r="D279" s="210" t="s">
        <v>321</v>
      </c>
      <c r="E279" s="211">
        <v>514</v>
      </c>
      <c r="F279" s="666"/>
      <c r="G279" s="212">
        <f>E279*F279</f>
        <v>0</v>
      </c>
      <c r="H279" s="213">
        <v>4.0000000000000003E-5</v>
      </c>
      <c r="I279" s="214">
        <f>E279*H279</f>
        <v>2.0560000000000002E-2</v>
      </c>
      <c r="J279" s="213">
        <v>0</v>
      </c>
      <c r="K279" s="214">
        <f>E279*J279</f>
        <v>0</v>
      </c>
      <c r="O279" s="206">
        <v>2</v>
      </c>
      <c r="AA279" s="179">
        <v>1</v>
      </c>
      <c r="AB279" s="179">
        <v>1</v>
      </c>
      <c r="AC279" s="179">
        <v>1</v>
      </c>
      <c r="AZ279" s="179">
        <v>1</v>
      </c>
      <c r="BA279" s="179">
        <f>IF(AZ279=1,G279,0)</f>
        <v>0</v>
      </c>
      <c r="BB279" s="179">
        <f>IF(AZ279=2,G279,0)</f>
        <v>0</v>
      </c>
      <c r="BC279" s="179">
        <f>IF(AZ279=3,G279,0)</f>
        <v>0</v>
      </c>
      <c r="BD279" s="179">
        <f>IF(AZ279=4,G279,0)</f>
        <v>0</v>
      </c>
      <c r="BE279" s="179">
        <f>IF(AZ279=5,G279,0)</f>
        <v>0</v>
      </c>
      <c r="CA279" s="206">
        <v>1</v>
      </c>
      <c r="CB279" s="206">
        <v>1</v>
      </c>
    </row>
    <row r="280" spans="1:80" x14ac:dyDescent="0.2">
      <c r="A280" s="215"/>
      <c r="B280" s="219"/>
      <c r="C280" s="654" t="s">
        <v>623</v>
      </c>
      <c r="D280" s="655"/>
      <c r="E280" s="220">
        <v>271.7</v>
      </c>
      <c r="F280" s="667"/>
      <c r="G280" s="221"/>
      <c r="H280" s="222"/>
      <c r="I280" s="217"/>
      <c r="J280" s="223"/>
      <c r="K280" s="217"/>
      <c r="M280" s="218" t="s">
        <v>623</v>
      </c>
      <c r="O280" s="206"/>
    </row>
    <row r="281" spans="1:80" x14ac:dyDescent="0.2">
      <c r="A281" s="215"/>
      <c r="B281" s="219"/>
      <c r="C281" s="652" t="s">
        <v>624</v>
      </c>
      <c r="D281" s="653"/>
      <c r="E281" s="220">
        <v>242.3</v>
      </c>
      <c r="F281" s="667"/>
      <c r="G281" s="221"/>
      <c r="H281" s="222"/>
      <c r="I281" s="217"/>
      <c r="J281" s="223"/>
      <c r="K281" s="217"/>
      <c r="M281" s="218" t="s">
        <v>624</v>
      </c>
      <c r="O281" s="206"/>
    </row>
    <row r="282" spans="1:80" x14ac:dyDescent="0.2">
      <c r="A282" s="207">
        <v>78</v>
      </c>
      <c r="B282" s="208" t="s">
        <v>625</v>
      </c>
      <c r="C282" s="209" t="s">
        <v>626</v>
      </c>
      <c r="D282" s="210" t="s">
        <v>321</v>
      </c>
      <c r="E282" s="211">
        <v>2570</v>
      </c>
      <c r="F282" s="666"/>
      <c r="G282" s="212">
        <f>E282*F282</f>
        <v>0</v>
      </c>
      <c r="H282" s="213">
        <v>0</v>
      </c>
      <c r="I282" s="214">
        <f>E282*H282</f>
        <v>0</v>
      </c>
      <c r="J282" s="213">
        <v>0</v>
      </c>
      <c r="K282" s="214">
        <f>E282*J282</f>
        <v>0</v>
      </c>
      <c r="O282" s="206">
        <v>2</v>
      </c>
      <c r="AA282" s="179">
        <v>1</v>
      </c>
      <c r="AB282" s="179">
        <v>1</v>
      </c>
      <c r="AC282" s="179">
        <v>1</v>
      </c>
      <c r="AZ282" s="179">
        <v>1</v>
      </c>
      <c r="BA282" s="179">
        <f>IF(AZ282=1,G282,0)</f>
        <v>0</v>
      </c>
      <c r="BB282" s="179">
        <f>IF(AZ282=2,G282,0)</f>
        <v>0</v>
      </c>
      <c r="BC282" s="179">
        <f>IF(AZ282=3,G282,0)</f>
        <v>0</v>
      </c>
      <c r="BD282" s="179">
        <f>IF(AZ282=4,G282,0)</f>
        <v>0</v>
      </c>
      <c r="BE282" s="179">
        <f>IF(AZ282=5,G282,0)</f>
        <v>0</v>
      </c>
      <c r="CA282" s="206">
        <v>1</v>
      </c>
      <c r="CB282" s="206">
        <v>1</v>
      </c>
    </row>
    <row r="283" spans="1:80" x14ac:dyDescent="0.2">
      <c r="A283" s="215"/>
      <c r="B283" s="219"/>
      <c r="C283" s="652" t="s">
        <v>627</v>
      </c>
      <c r="D283" s="653"/>
      <c r="E283" s="220">
        <v>2570</v>
      </c>
      <c r="F283" s="667"/>
      <c r="G283" s="221"/>
      <c r="H283" s="222"/>
      <c r="I283" s="217"/>
      <c r="J283" s="223"/>
      <c r="K283" s="217"/>
      <c r="M283" s="218" t="s">
        <v>627</v>
      </c>
      <c r="O283" s="206"/>
    </row>
    <row r="284" spans="1:80" ht="22.5" x14ac:dyDescent="0.2">
      <c r="A284" s="207">
        <v>79</v>
      </c>
      <c r="B284" s="208" t="s">
        <v>628</v>
      </c>
      <c r="C284" s="209" t="s">
        <v>629</v>
      </c>
      <c r="D284" s="210" t="s">
        <v>321</v>
      </c>
      <c r="E284" s="211">
        <v>10.23</v>
      </c>
      <c r="F284" s="666"/>
      <c r="G284" s="212">
        <f>E284*F284</f>
        <v>0</v>
      </c>
      <c r="H284" s="213">
        <v>0</v>
      </c>
      <c r="I284" s="214">
        <f>E284*H284</f>
        <v>0</v>
      </c>
      <c r="J284" s="213"/>
      <c r="K284" s="214">
        <f>E284*J284</f>
        <v>0</v>
      </c>
      <c r="O284" s="206">
        <v>2</v>
      </c>
      <c r="AA284" s="179">
        <v>12</v>
      </c>
      <c r="AB284" s="179">
        <v>0</v>
      </c>
      <c r="AC284" s="179">
        <v>239</v>
      </c>
      <c r="AZ284" s="179">
        <v>1</v>
      </c>
      <c r="BA284" s="179">
        <f>IF(AZ284=1,G284,0)</f>
        <v>0</v>
      </c>
      <c r="BB284" s="179">
        <f>IF(AZ284=2,G284,0)</f>
        <v>0</v>
      </c>
      <c r="BC284" s="179">
        <f>IF(AZ284=3,G284,0)</f>
        <v>0</v>
      </c>
      <c r="BD284" s="179">
        <f>IF(AZ284=4,G284,0)</f>
        <v>0</v>
      </c>
      <c r="BE284" s="179">
        <f>IF(AZ284=5,G284,0)</f>
        <v>0</v>
      </c>
      <c r="CA284" s="206">
        <v>12</v>
      </c>
      <c r="CB284" s="206">
        <v>0</v>
      </c>
    </row>
    <row r="285" spans="1:80" x14ac:dyDescent="0.2">
      <c r="A285" s="215"/>
      <c r="B285" s="219"/>
      <c r="C285" s="652" t="s">
        <v>630</v>
      </c>
      <c r="D285" s="653"/>
      <c r="E285" s="220">
        <v>10.23</v>
      </c>
      <c r="F285" s="667"/>
      <c r="G285" s="221"/>
      <c r="H285" s="222"/>
      <c r="I285" s="217"/>
      <c r="J285" s="223"/>
      <c r="K285" s="217"/>
      <c r="M285" s="218" t="s">
        <v>630</v>
      </c>
      <c r="O285" s="206"/>
    </row>
    <row r="286" spans="1:80" x14ac:dyDescent="0.2">
      <c r="A286" s="207">
        <v>80</v>
      </c>
      <c r="B286" s="208" t="s">
        <v>631</v>
      </c>
      <c r="C286" s="209" t="s">
        <v>632</v>
      </c>
      <c r="D286" s="210" t="s">
        <v>362</v>
      </c>
      <c r="E286" s="211">
        <v>2</v>
      </c>
      <c r="F286" s="666"/>
      <c r="G286" s="212">
        <f>E286*F286</f>
        <v>0</v>
      </c>
      <c r="H286" s="213">
        <v>0</v>
      </c>
      <c r="I286" s="214">
        <f>E286*H286</f>
        <v>0</v>
      </c>
      <c r="J286" s="213"/>
      <c r="K286" s="214">
        <f>E286*J286</f>
        <v>0</v>
      </c>
      <c r="O286" s="206">
        <v>2</v>
      </c>
      <c r="AA286" s="179">
        <v>12</v>
      </c>
      <c r="AB286" s="179">
        <v>0</v>
      </c>
      <c r="AC286" s="179">
        <v>220</v>
      </c>
      <c r="AZ286" s="179">
        <v>1</v>
      </c>
      <c r="BA286" s="179">
        <f>IF(AZ286=1,G286,0)</f>
        <v>0</v>
      </c>
      <c r="BB286" s="179">
        <f>IF(AZ286=2,G286,0)</f>
        <v>0</v>
      </c>
      <c r="BC286" s="179">
        <f>IF(AZ286=3,G286,0)</f>
        <v>0</v>
      </c>
      <c r="BD286" s="179">
        <f>IF(AZ286=4,G286,0)</f>
        <v>0</v>
      </c>
      <c r="BE286" s="179">
        <f>IF(AZ286=5,G286,0)</f>
        <v>0</v>
      </c>
      <c r="CA286" s="206">
        <v>12</v>
      </c>
      <c r="CB286" s="206">
        <v>0</v>
      </c>
    </row>
    <row r="287" spans="1:80" x14ac:dyDescent="0.2">
      <c r="A287" s="215"/>
      <c r="B287" s="219"/>
      <c r="C287" s="652" t="s">
        <v>633</v>
      </c>
      <c r="D287" s="653"/>
      <c r="E287" s="220">
        <v>2</v>
      </c>
      <c r="F287" s="667"/>
      <c r="G287" s="221"/>
      <c r="H287" s="222"/>
      <c r="I287" s="217"/>
      <c r="J287" s="223"/>
      <c r="K287" s="217"/>
      <c r="M287" s="218" t="s">
        <v>633</v>
      </c>
      <c r="O287" s="206"/>
    </row>
    <row r="288" spans="1:80" x14ac:dyDescent="0.2">
      <c r="A288" s="207">
        <v>81</v>
      </c>
      <c r="B288" s="208" t="s">
        <v>634</v>
      </c>
      <c r="C288" s="209" t="s">
        <v>635</v>
      </c>
      <c r="D288" s="210" t="s">
        <v>362</v>
      </c>
      <c r="E288" s="211">
        <v>1</v>
      </c>
      <c r="F288" s="666"/>
      <c r="G288" s="212">
        <f>E288*F288</f>
        <v>0</v>
      </c>
      <c r="H288" s="213">
        <v>2.4E-2</v>
      </c>
      <c r="I288" s="214">
        <f>E288*H288</f>
        <v>2.4E-2</v>
      </c>
      <c r="J288" s="213"/>
      <c r="K288" s="214">
        <f>E288*J288</f>
        <v>0</v>
      </c>
      <c r="O288" s="206">
        <v>2</v>
      </c>
      <c r="AA288" s="179">
        <v>12</v>
      </c>
      <c r="AB288" s="179">
        <v>0</v>
      </c>
      <c r="AC288" s="179">
        <v>221</v>
      </c>
      <c r="AZ288" s="179">
        <v>1</v>
      </c>
      <c r="BA288" s="179">
        <f>IF(AZ288=1,G288,0)</f>
        <v>0</v>
      </c>
      <c r="BB288" s="179">
        <f>IF(AZ288=2,G288,0)</f>
        <v>0</v>
      </c>
      <c r="BC288" s="179">
        <f>IF(AZ288=3,G288,0)</f>
        <v>0</v>
      </c>
      <c r="BD288" s="179">
        <f>IF(AZ288=4,G288,0)</f>
        <v>0</v>
      </c>
      <c r="BE288" s="179">
        <f>IF(AZ288=5,G288,0)</f>
        <v>0</v>
      </c>
      <c r="CA288" s="206">
        <v>12</v>
      </c>
      <c r="CB288" s="206">
        <v>0</v>
      </c>
    </row>
    <row r="289" spans="1:80" x14ac:dyDescent="0.2">
      <c r="A289" s="215"/>
      <c r="B289" s="219"/>
      <c r="C289" s="652" t="s">
        <v>221</v>
      </c>
      <c r="D289" s="653"/>
      <c r="E289" s="220">
        <v>1</v>
      </c>
      <c r="F289" s="667"/>
      <c r="G289" s="221"/>
      <c r="H289" s="222"/>
      <c r="I289" s="217"/>
      <c r="J289" s="223"/>
      <c r="K289" s="217"/>
      <c r="M289" s="218">
        <v>1</v>
      </c>
      <c r="O289" s="206"/>
    </row>
    <row r="290" spans="1:80" x14ac:dyDescent="0.2">
      <c r="A290" s="207">
        <v>82</v>
      </c>
      <c r="B290" s="208" t="s">
        <v>636</v>
      </c>
      <c r="C290" s="209" t="s">
        <v>637</v>
      </c>
      <c r="D290" s="210" t="s">
        <v>362</v>
      </c>
      <c r="E290" s="211">
        <v>1</v>
      </c>
      <c r="F290" s="666"/>
      <c r="G290" s="212">
        <f>E290*F290</f>
        <v>0</v>
      </c>
      <c r="H290" s="213">
        <v>2.4E-2</v>
      </c>
      <c r="I290" s="214">
        <f>E290*H290</f>
        <v>2.4E-2</v>
      </c>
      <c r="J290" s="213"/>
      <c r="K290" s="214">
        <f>E290*J290</f>
        <v>0</v>
      </c>
      <c r="O290" s="206">
        <v>2</v>
      </c>
      <c r="AA290" s="179">
        <v>12</v>
      </c>
      <c r="AB290" s="179">
        <v>0</v>
      </c>
      <c r="AC290" s="179">
        <v>222</v>
      </c>
      <c r="AZ290" s="179">
        <v>1</v>
      </c>
      <c r="BA290" s="179">
        <f>IF(AZ290=1,G290,0)</f>
        <v>0</v>
      </c>
      <c r="BB290" s="179">
        <f>IF(AZ290=2,G290,0)</f>
        <v>0</v>
      </c>
      <c r="BC290" s="179">
        <f>IF(AZ290=3,G290,0)</f>
        <v>0</v>
      </c>
      <c r="BD290" s="179">
        <f>IF(AZ290=4,G290,0)</f>
        <v>0</v>
      </c>
      <c r="BE290" s="179">
        <f>IF(AZ290=5,G290,0)</f>
        <v>0</v>
      </c>
      <c r="CA290" s="206">
        <v>12</v>
      </c>
      <c r="CB290" s="206">
        <v>0</v>
      </c>
    </row>
    <row r="291" spans="1:80" x14ac:dyDescent="0.2">
      <c r="A291" s="215"/>
      <c r="B291" s="219"/>
      <c r="C291" s="652" t="s">
        <v>221</v>
      </c>
      <c r="D291" s="653"/>
      <c r="E291" s="220">
        <v>1</v>
      </c>
      <c r="F291" s="667"/>
      <c r="G291" s="221"/>
      <c r="H291" s="222"/>
      <c r="I291" s="217"/>
      <c r="J291" s="223"/>
      <c r="K291" s="217"/>
      <c r="M291" s="218">
        <v>1</v>
      </c>
      <c r="O291" s="206"/>
    </row>
    <row r="292" spans="1:80" ht="22.5" x14ac:dyDescent="0.2">
      <c r="A292" s="207">
        <v>83</v>
      </c>
      <c r="B292" s="208" t="s">
        <v>638</v>
      </c>
      <c r="C292" s="209" t="s">
        <v>639</v>
      </c>
      <c r="D292" s="210" t="s">
        <v>362</v>
      </c>
      <c r="E292" s="211">
        <v>1</v>
      </c>
      <c r="F292" s="666"/>
      <c r="G292" s="212">
        <f>E292*F292</f>
        <v>0</v>
      </c>
      <c r="H292" s="213">
        <v>2.4E-2</v>
      </c>
      <c r="I292" s="214">
        <f>E292*H292</f>
        <v>2.4E-2</v>
      </c>
      <c r="J292" s="213"/>
      <c r="K292" s="214">
        <f>E292*J292</f>
        <v>0</v>
      </c>
      <c r="O292" s="206">
        <v>2</v>
      </c>
      <c r="AA292" s="179">
        <v>12</v>
      </c>
      <c r="AB292" s="179">
        <v>0</v>
      </c>
      <c r="AC292" s="179">
        <v>274</v>
      </c>
      <c r="AZ292" s="179">
        <v>1</v>
      </c>
      <c r="BA292" s="179">
        <f>IF(AZ292=1,G292,0)</f>
        <v>0</v>
      </c>
      <c r="BB292" s="179">
        <f>IF(AZ292=2,G292,0)</f>
        <v>0</v>
      </c>
      <c r="BC292" s="179">
        <f>IF(AZ292=3,G292,0)</f>
        <v>0</v>
      </c>
      <c r="BD292" s="179">
        <f>IF(AZ292=4,G292,0)</f>
        <v>0</v>
      </c>
      <c r="BE292" s="179">
        <f>IF(AZ292=5,G292,0)</f>
        <v>0</v>
      </c>
      <c r="CA292" s="206">
        <v>12</v>
      </c>
      <c r="CB292" s="206">
        <v>0</v>
      </c>
    </row>
    <row r="293" spans="1:80" x14ac:dyDescent="0.2">
      <c r="A293" s="215"/>
      <c r="B293" s="219"/>
      <c r="C293" s="652" t="s">
        <v>221</v>
      </c>
      <c r="D293" s="653"/>
      <c r="E293" s="220">
        <v>1</v>
      </c>
      <c r="F293" s="667"/>
      <c r="G293" s="221"/>
      <c r="H293" s="222"/>
      <c r="I293" s="217"/>
      <c r="J293" s="223"/>
      <c r="K293" s="217"/>
      <c r="M293" s="218">
        <v>1</v>
      </c>
      <c r="O293" s="206"/>
    </row>
    <row r="294" spans="1:80" ht="22.5" x14ac:dyDescent="0.2">
      <c r="A294" s="207">
        <v>84</v>
      </c>
      <c r="B294" s="208" t="s">
        <v>640</v>
      </c>
      <c r="C294" s="209" t="s">
        <v>641</v>
      </c>
      <c r="D294" s="210" t="s">
        <v>362</v>
      </c>
      <c r="E294" s="211">
        <v>9</v>
      </c>
      <c r="F294" s="666"/>
      <c r="G294" s="212">
        <f>E294*F294</f>
        <v>0</v>
      </c>
      <c r="H294" s="213">
        <v>2.4E-2</v>
      </c>
      <c r="I294" s="214">
        <f>E294*H294</f>
        <v>0.216</v>
      </c>
      <c r="J294" s="213"/>
      <c r="K294" s="214">
        <f>E294*J294</f>
        <v>0</v>
      </c>
      <c r="O294" s="206">
        <v>2</v>
      </c>
      <c r="AA294" s="179">
        <v>12</v>
      </c>
      <c r="AB294" s="179">
        <v>0</v>
      </c>
      <c r="AC294" s="179">
        <v>275</v>
      </c>
      <c r="AZ294" s="179">
        <v>1</v>
      </c>
      <c r="BA294" s="179">
        <f>IF(AZ294=1,G294,0)</f>
        <v>0</v>
      </c>
      <c r="BB294" s="179">
        <f>IF(AZ294=2,G294,0)</f>
        <v>0</v>
      </c>
      <c r="BC294" s="179">
        <f>IF(AZ294=3,G294,0)</f>
        <v>0</v>
      </c>
      <c r="BD294" s="179">
        <f>IF(AZ294=4,G294,0)</f>
        <v>0</v>
      </c>
      <c r="BE294" s="179">
        <f>IF(AZ294=5,G294,0)</f>
        <v>0</v>
      </c>
      <c r="CA294" s="206">
        <v>12</v>
      </c>
      <c r="CB294" s="206">
        <v>0</v>
      </c>
    </row>
    <row r="295" spans="1:80" x14ac:dyDescent="0.2">
      <c r="A295" s="215"/>
      <c r="B295" s="219"/>
      <c r="C295" s="652" t="s">
        <v>642</v>
      </c>
      <c r="D295" s="653"/>
      <c r="E295" s="220">
        <v>9</v>
      </c>
      <c r="F295" s="667"/>
      <c r="G295" s="221"/>
      <c r="H295" s="222"/>
      <c r="I295" s="217"/>
      <c r="J295" s="223"/>
      <c r="K295" s="217"/>
      <c r="M295" s="218" t="s">
        <v>642</v>
      </c>
      <c r="O295" s="206"/>
    </row>
    <row r="296" spans="1:80" x14ac:dyDescent="0.2">
      <c r="A296" s="207">
        <v>85</v>
      </c>
      <c r="B296" s="208" t="s">
        <v>643</v>
      </c>
      <c r="C296" s="209" t="s">
        <v>644</v>
      </c>
      <c r="D296" s="210" t="s">
        <v>645</v>
      </c>
      <c r="E296" s="211">
        <v>85</v>
      </c>
      <c r="F296" s="666"/>
      <c r="G296" s="212">
        <f>E296*F296</f>
        <v>0</v>
      </c>
      <c r="H296" s="213">
        <v>0</v>
      </c>
      <c r="I296" s="214">
        <f>E296*H296</f>
        <v>0</v>
      </c>
      <c r="J296" s="213"/>
      <c r="K296" s="214">
        <f>E296*J296</f>
        <v>0</v>
      </c>
      <c r="O296" s="206">
        <v>2</v>
      </c>
      <c r="AA296" s="179">
        <v>10</v>
      </c>
      <c r="AB296" s="179">
        <v>0</v>
      </c>
      <c r="AC296" s="179">
        <v>8</v>
      </c>
      <c r="AZ296" s="179">
        <v>5</v>
      </c>
      <c r="BA296" s="179">
        <f>IF(AZ296=1,G296,0)</f>
        <v>0</v>
      </c>
      <c r="BB296" s="179">
        <f>IF(AZ296=2,G296,0)</f>
        <v>0</v>
      </c>
      <c r="BC296" s="179">
        <f>IF(AZ296=3,G296,0)</f>
        <v>0</v>
      </c>
      <c r="BD296" s="179">
        <f>IF(AZ296=4,G296,0)</f>
        <v>0</v>
      </c>
      <c r="BE296" s="179">
        <f>IF(AZ296=5,G296,0)</f>
        <v>0</v>
      </c>
      <c r="CA296" s="206">
        <v>10</v>
      </c>
      <c r="CB296" s="206">
        <v>0</v>
      </c>
    </row>
    <row r="297" spans="1:80" x14ac:dyDescent="0.2">
      <c r="A297" s="215"/>
      <c r="B297" s="219"/>
      <c r="C297" s="652" t="s">
        <v>646</v>
      </c>
      <c r="D297" s="653"/>
      <c r="E297" s="220">
        <v>85</v>
      </c>
      <c r="F297" s="667"/>
      <c r="G297" s="221"/>
      <c r="H297" s="222"/>
      <c r="I297" s="217"/>
      <c r="J297" s="223"/>
      <c r="K297" s="217"/>
      <c r="M297" s="218" t="s">
        <v>646</v>
      </c>
      <c r="O297" s="206"/>
    </row>
    <row r="298" spans="1:80" x14ac:dyDescent="0.2">
      <c r="A298" s="207">
        <v>86</v>
      </c>
      <c r="B298" s="208" t="s">
        <v>643</v>
      </c>
      <c r="C298" s="209" t="s">
        <v>644</v>
      </c>
      <c r="D298" s="210" t="s">
        <v>645</v>
      </c>
      <c r="E298" s="211">
        <v>90</v>
      </c>
      <c r="F298" s="666"/>
      <c r="G298" s="212">
        <f>E298*F298</f>
        <v>0</v>
      </c>
      <c r="H298" s="213">
        <v>0</v>
      </c>
      <c r="I298" s="214">
        <f>E298*H298</f>
        <v>0</v>
      </c>
      <c r="J298" s="213"/>
      <c r="K298" s="214">
        <f>E298*J298</f>
        <v>0</v>
      </c>
      <c r="O298" s="206">
        <v>2</v>
      </c>
      <c r="AA298" s="179">
        <v>10</v>
      </c>
      <c r="AB298" s="179">
        <v>0</v>
      </c>
      <c r="AC298" s="179">
        <v>8</v>
      </c>
      <c r="AZ298" s="179">
        <v>5</v>
      </c>
      <c r="BA298" s="179">
        <f>IF(AZ298=1,G298,0)</f>
        <v>0</v>
      </c>
      <c r="BB298" s="179">
        <f>IF(AZ298=2,G298,0)</f>
        <v>0</v>
      </c>
      <c r="BC298" s="179">
        <f>IF(AZ298=3,G298,0)</f>
        <v>0</v>
      </c>
      <c r="BD298" s="179">
        <f>IF(AZ298=4,G298,0)</f>
        <v>0</v>
      </c>
      <c r="BE298" s="179">
        <f>IF(AZ298=5,G298,0)</f>
        <v>0</v>
      </c>
      <c r="CA298" s="206">
        <v>10</v>
      </c>
      <c r="CB298" s="206">
        <v>0</v>
      </c>
    </row>
    <row r="299" spans="1:80" x14ac:dyDescent="0.2">
      <c r="A299" s="215"/>
      <c r="B299" s="219"/>
      <c r="C299" s="654" t="s">
        <v>647</v>
      </c>
      <c r="D299" s="655"/>
      <c r="E299" s="220">
        <v>0</v>
      </c>
      <c r="F299" s="667"/>
      <c r="G299" s="221"/>
      <c r="H299" s="222"/>
      <c r="I299" s="217"/>
      <c r="J299" s="223"/>
      <c r="K299" s="217"/>
      <c r="M299" s="218" t="s">
        <v>647</v>
      </c>
      <c r="O299" s="206"/>
    </row>
    <row r="300" spans="1:80" x14ac:dyDescent="0.2">
      <c r="A300" s="215"/>
      <c r="B300" s="219"/>
      <c r="C300" s="654" t="s">
        <v>648</v>
      </c>
      <c r="D300" s="655"/>
      <c r="E300" s="220">
        <v>20</v>
      </c>
      <c r="F300" s="667"/>
      <c r="G300" s="221"/>
      <c r="H300" s="222"/>
      <c r="I300" s="217"/>
      <c r="J300" s="223"/>
      <c r="K300" s="217"/>
      <c r="M300" s="218" t="s">
        <v>648</v>
      </c>
      <c r="O300" s="206"/>
    </row>
    <row r="301" spans="1:80" x14ac:dyDescent="0.2">
      <c r="A301" s="215"/>
      <c r="B301" s="219"/>
      <c r="C301" s="654" t="s">
        <v>649</v>
      </c>
      <c r="D301" s="655"/>
      <c r="E301" s="220">
        <v>30</v>
      </c>
      <c r="F301" s="667"/>
      <c r="G301" s="221"/>
      <c r="H301" s="222"/>
      <c r="I301" s="217"/>
      <c r="J301" s="223"/>
      <c r="K301" s="217"/>
      <c r="M301" s="218" t="s">
        <v>649</v>
      </c>
      <c r="O301" s="206"/>
    </row>
    <row r="302" spans="1:80" x14ac:dyDescent="0.2">
      <c r="A302" s="215"/>
      <c r="B302" s="219"/>
      <c r="C302" s="654" t="s">
        <v>650</v>
      </c>
      <c r="D302" s="655"/>
      <c r="E302" s="220">
        <v>15</v>
      </c>
      <c r="F302" s="667"/>
      <c r="G302" s="221"/>
      <c r="H302" s="222"/>
      <c r="I302" s="217"/>
      <c r="J302" s="223"/>
      <c r="K302" s="217"/>
      <c r="M302" s="218" t="s">
        <v>650</v>
      </c>
      <c r="O302" s="206"/>
    </row>
    <row r="303" spans="1:80" x14ac:dyDescent="0.2">
      <c r="A303" s="215"/>
      <c r="B303" s="219"/>
      <c r="C303" s="652" t="s">
        <v>651</v>
      </c>
      <c r="D303" s="653"/>
      <c r="E303" s="220">
        <v>25</v>
      </c>
      <c r="F303" s="667"/>
      <c r="G303" s="221"/>
      <c r="H303" s="222"/>
      <c r="I303" s="217"/>
      <c r="J303" s="223"/>
      <c r="K303" s="217"/>
      <c r="M303" s="218" t="s">
        <v>651</v>
      </c>
      <c r="O303" s="206"/>
    </row>
    <row r="304" spans="1:80" x14ac:dyDescent="0.2">
      <c r="A304" s="224"/>
      <c r="B304" s="225" t="s">
        <v>223</v>
      </c>
      <c r="C304" s="226" t="s">
        <v>617</v>
      </c>
      <c r="D304" s="227"/>
      <c r="E304" s="228"/>
      <c r="F304" s="669"/>
      <c r="G304" s="229">
        <f>SUM(G276:G303)</f>
        <v>0</v>
      </c>
      <c r="H304" s="230"/>
      <c r="I304" s="231">
        <f>SUM(I276:I303)</f>
        <v>0.31060325</v>
      </c>
      <c r="J304" s="230"/>
      <c r="K304" s="231">
        <f>SUM(K276:K303)</f>
        <v>0</v>
      </c>
      <c r="O304" s="206">
        <v>4</v>
      </c>
      <c r="BA304" s="232">
        <f>SUM(BA276:BA303)</f>
        <v>0</v>
      </c>
      <c r="BB304" s="232">
        <f>SUM(BB276:BB303)</f>
        <v>0</v>
      </c>
      <c r="BC304" s="232">
        <f>SUM(BC276:BC303)</f>
        <v>0</v>
      </c>
      <c r="BD304" s="232">
        <f>SUM(BD276:BD303)</f>
        <v>0</v>
      </c>
      <c r="BE304" s="232">
        <f>SUM(BE276:BE303)</f>
        <v>0</v>
      </c>
    </row>
    <row r="305" spans="1:80" x14ac:dyDescent="0.2">
      <c r="A305" s="196" t="s">
        <v>220</v>
      </c>
      <c r="B305" s="197" t="s">
        <v>652</v>
      </c>
      <c r="C305" s="198" t="s">
        <v>653</v>
      </c>
      <c r="D305" s="199"/>
      <c r="E305" s="200"/>
      <c r="F305" s="665"/>
      <c r="G305" s="201"/>
      <c r="H305" s="202"/>
      <c r="I305" s="203"/>
      <c r="J305" s="204"/>
      <c r="K305" s="205"/>
      <c r="O305" s="206">
        <v>1</v>
      </c>
    </row>
    <row r="306" spans="1:80" x14ac:dyDescent="0.2">
      <c r="A306" s="207">
        <v>87</v>
      </c>
      <c r="B306" s="208" t="s">
        <v>655</v>
      </c>
      <c r="C306" s="209" t="s">
        <v>656</v>
      </c>
      <c r="D306" s="210" t="s">
        <v>321</v>
      </c>
      <c r="E306" s="211">
        <v>43.148499999999999</v>
      </c>
      <c r="F306" s="666"/>
      <c r="G306" s="212">
        <f>E306*F306</f>
        <v>0</v>
      </c>
      <c r="H306" s="213">
        <v>6.7000000000000002E-4</v>
      </c>
      <c r="I306" s="214">
        <f>E306*H306</f>
        <v>2.8909495E-2</v>
      </c>
      <c r="J306" s="213">
        <v>-0.13100000000000001</v>
      </c>
      <c r="K306" s="214">
        <f>E306*J306</f>
        <v>-5.6524535</v>
      </c>
      <c r="O306" s="206">
        <v>2</v>
      </c>
      <c r="AA306" s="179">
        <v>1</v>
      </c>
      <c r="AB306" s="179">
        <v>1</v>
      </c>
      <c r="AC306" s="179">
        <v>1</v>
      </c>
      <c r="AZ306" s="179">
        <v>1</v>
      </c>
      <c r="BA306" s="179">
        <f>IF(AZ306=1,G306,0)</f>
        <v>0</v>
      </c>
      <c r="BB306" s="179">
        <f>IF(AZ306=2,G306,0)</f>
        <v>0</v>
      </c>
      <c r="BC306" s="179">
        <f>IF(AZ306=3,G306,0)</f>
        <v>0</v>
      </c>
      <c r="BD306" s="179">
        <f>IF(AZ306=4,G306,0)</f>
        <v>0</v>
      </c>
      <c r="BE306" s="179">
        <f>IF(AZ306=5,G306,0)</f>
        <v>0</v>
      </c>
      <c r="CA306" s="206">
        <v>1</v>
      </c>
      <c r="CB306" s="206">
        <v>1</v>
      </c>
    </row>
    <row r="307" spans="1:80" x14ac:dyDescent="0.2">
      <c r="A307" s="215"/>
      <c r="B307" s="219"/>
      <c r="C307" s="654" t="s">
        <v>657</v>
      </c>
      <c r="D307" s="655"/>
      <c r="E307" s="220">
        <v>18.448499999999999</v>
      </c>
      <c r="F307" s="667"/>
      <c r="G307" s="221"/>
      <c r="H307" s="222"/>
      <c r="I307" s="217"/>
      <c r="J307" s="223"/>
      <c r="K307" s="217"/>
      <c r="M307" s="218" t="s">
        <v>657</v>
      </c>
      <c r="O307" s="206"/>
    </row>
    <row r="308" spans="1:80" x14ac:dyDescent="0.2">
      <c r="A308" s="215"/>
      <c r="B308" s="219"/>
      <c r="C308" s="652" t="s">
        <v>658</v>
      </c>
      <c r="D308" s="653"/>
      <c r="E308" s="220">
        <v>24.7</v>
      </c>
      <c r="F308" s="667"/>
      <c r="G308" s="221"/>
      <c r="H308" s="222"/>
      <c r="I308" s="217"/>
      <c r="J308" s="223"/>
      <c r="K308" s="217"/>
      <c r="M308" s="218" t="s">
        <v>658</v>
      </c>
      <c r="O308" s="206"/>
    </row>
    <row r="309" spans="1:80" x14ac:dyDescent="0.2">
      <c r="A309" s="207">
        <v>88</v>
      </c>
      <c r="B309" s="208" t="s">
        <v>659</v>
      </c>
      <c r="C309" s="209" t="s">
        <v>660</v>
      </c>
      <c r="D309" s="210" t="s">
        <v>321</v>
      </c>
      <c r="E309" s="211">
        <v>15.1805</v>
      </c>
      <c r="F309" s="666"/>
      <c r="G309" s="212">
        <f>E309*F309</f>
        <v>0</v>
      </c>
      <c r="H309" s="213">
        <v>6.7000000000000002E-4</v>
      </c>
      <c r="I309" s="214">
        <f>E309*H309</f>
        <v>1.0170935000000001E-2</v>
      </c>
      <c r="J309" s="213">
        <v>-0.26100000000000001</v>
      </c>
      <c r="K309" s="214">
        <f>E309*J309</f>
        <v>-3.9621105000000001</v>
      </c>
      <c r="O309" s="206">
        <v>2</v>
      </c>
      <c r="AA309" s="179">
        <v>1</v>
      </c>
      <c r="AB309" s="179">
        <v>1</v>
      </c>
      <c r="AC309" s="179">
        <v>1</v>
      </c>
      <c r="AZ309" s="179">
        <v>1</v>
      </c>
      <c r="BA309" s="179">
        <f>IF(AZ309=1,G309,0)</f>
        <v>0</v>
      </c>
      <c r="BB309" s="179">
        <f>IF(AZ309=2,G309,0)</f>
        <v>0</v>
      </c>
      <c r="BC309" s="179">
        <f>IF(AZ309=3,G309,0)</f>
        <v>0</v>
      </c>
      <c r="BD309" s="179">
        <f>IF(AZ309=4,G309,0)</f>
        <v>0</v>
      </c>
      <c r="BE309" s="179">
        <f>IF(AZ309=5,G309,0)</f>
        <v>0</v>
      </c>
      <c r="CA309" s="206">
        <v>1</v>
      </c>
      <c r="CB309" s="206">
        <v>1</v>
      </c>
    </row>
    <row r="310" spans="1:80" x14ac:dyDescent="0.2">
      <c r="A310" s="215"/>
      <c r="B310" s="219"/>
      <c r="C310" s="652" t="s">
        <v>661</v>
      </c>
      <c r="D310" s="653"/>
      <c r="E310" s="220">
        <v>15.1805</v>
      </c>
      <c r="F310" s="667"/>
      <c r="G310" s="221"/>
      <c r="H310" s="222"/>
      <c r="I310" s="217"/>
      <c r="J310" s="223"/>
      <c r="K310" s="217"/>
      <c r="M310" s="218" t="s">
        <v>661</v>
      </c>
      <c r="O310" s="206"/>
    </row>
    <row r="311" spans="1:80" x14ac:dyDescent="0.2">
      <c r="A311" s="207">
        <v>89</v>
      </c>
      <c r="B311" s="208" t="s">
        <v>662</v>
      </c>
      <c r="C311" s="209" t="s">
        <v>663</v>
      </c>
      <c r="D311" s="210" t="s">
        <v>289</v>
      </c>
      <c r="E311" s="211">
        <v>11.5572</v>
      </c>
      <c r="F311" s="666"/>
      <c r="G311" s="212">
        <f>E311*F311</f>
        <v>0</v>
      </c>
      <c r="H311" s="213">
        <v>1.2800000000000001E-3</v>
      </c>
      <c r="I311" s="214">
        <f>E311*H311</f>
        <v>1.4793216000000001E-2</v>
      </c>
      <c r="J311" s="213">
        <v>-1.8</v>
      </c>
      <c r="K311" s="214">
        <f>E311*J311</f>
        <v>-20.802959999999999</v>
      </c>
      <c r="O311" s="206">
        <v>2</v>
      </c>
      <c r="AA311" s="179">
        <v>1</v>
      </c>
      <c r="AB311" s="179">
        <v>1</v>
      </c>
      <c r="AC311" s="179">
        <v>1</v>
      </c>
      <c r="AZ311" s="179">
        <v>1</v>
      </c>
      <c r="BA311" s="179">
        <f>IF(AZ311=1,G311,0)</f>
        <v>0</v>
      </c>
      <c r="BB311" s="179">
        <f>IF(AZ311=2,G311,0)</f>
        <v>0</v>
      </c>
      <c r="BC311" s="179">
        <f>IF(AZ311=3,G311,0)</f>
        <v>0</v>
      </c>
      <c r="BD311" s="179">
        <f>IF(AZ311=4,G311,0)</f>
        <v>0</v>
      </c>
      <c r="BE311" s="179">
        <f>IF(AZ311=5,G311,0)</f>
        <v>0</v>
      </c>
      <c r="CA311" s="206">
        <v>1</v>
      </c>
      <c r="CB311" s="206">
        <v>1</v>
      </c>
    </row>
    <row r="312" spans="1:80" ht="12.75" customHeight="1" x14ac:dyDescent="0.2">
      <c r="A312" s="215"/>
      <c r="B312" s="219"/>
      <c r="C312" s="654" t="s">
        <v>664</v>
      </c>
      <c r="D312" s="655"/>
      <c r="E312" s="220">
        <v>11.3592</v>
      </c>
      <c r="F312" s="667"/>
      <c r="G312" s="221"/>
      <c r="H312" s="222"/>
      <c r="I312" s="217"/>
      <c r="J312" s="223"/>
      <c r="K312" s="217"/>
      <c r="M312" s="218" t="s">
        <v>664</v>
      </c>
      <c r="O312" s="206"/>
    </row>
    <row r="313" spans="1:80" x14ac:dyDescent="0.2">
      <c r="A313" s="215"/>
      <c r="B313" s="219"/>
      <c r="C313" s="652" t="s">
        <v>665</v>
      </c>
      <c r="D313" s="653"/>
      <c r="E313" s="220">
        <v>0.19800000000000001</v>
      </c>
      <c r="F313" s="667"/>
      <c r="G313" s="221"/>
      <c r="H313" s="222"/>
      <c r="I313" s="217"/>
      <c r="J313" s="223"/>
      <c r="K313" s="217"/>
      <c r="M313" s="218" t="s">
        <v>665</v>
      </c>
      <c r="O313" s="206"/>
    </row>
    <row r="314" spans="1:80" x14ac:dyDescent="0.2">
      <c r="A314" s="207">
        <v>90</v>
      </c>
      <c r="B314" s="208" t="s">
        <v>666</v>
      </c>
      <c r="C314" s="209" t="s">
        <v>667</v>
      </c>
      <c r="D314" s="210" t="s">
        <v>321</v>
      </c>
      <c r="E314" s="211">
        <v>2.16</v>
      </c>
      <c r="F314" s="666"/>
      <c r="G314" s="212">
        <f>E314*F314</f>
        <v>0</v>
      </c>
      <c r="H314" s="213">
        <v>6.7000000000000002E-4</v>
      </c>
      <c r="I314" s="214">
        <f>E314*H314</f>
        <v>1.4472E-3</v>
      </c>
      <c r="J314" s="213">
        <v>-8.2000000000000003E-2</v>
      </c>
      <c r="K314" s="214">
        <f>E314*J314</f>
        <v>-0.17712000000000003</v>
      </c>
      <c r="O314" s="206">
        <v>2</v>
      </c>
      <c r="AA314" s="179">
        <v>1</v>
      </c>
      <c r="AB314" s="179">
        <v>1</v>
      </c>
      <c r="AC314" s="179">
        <v>1</v>
      </c>
      <c r="AZ314" s="179">
        <v>1</v>
      </c>
      <c r="BA314" s="179">
        <f>IF(AZ314=1,G314,0)</f>
        <v>0</v>
      </c>
      <c r="BB314" s="179">
        <f>IF(AZ314=2,G314,0)</f>
        <v>0</v>
      </c>
      <c r="BC314" s="179">
        <f>IF(AZ314=3,G314,0)</f>
        <v>0</v>
      </c>
      <c r="BD314" s="179">
        <f>IF(AZ314=4,G314,0)</f>
        <v>0</v>
      </c>
      <c r="BE314" s="179">
        <f>IF(AZ314=5,G314,0)</f>
        <v>0</v>
      </c>
      <c r="CA314" s="206">
        <v>1</v>
      </c>
      <c r="CB314" s="206">
        <v>1</v>
      </c>
    </row>
    <row r="315" spans="1:80" x14ac:dyDescent="0.2">
      <c r="A315" s="215"/>
      <c r="B315" s="219"/>
      <c r="C315" s="652" t="s">
        <v>668</v>
      </c>
      <c r="D315" s="653"/>
      <c r="E315" s="220">
        <v>2.16</v>
      </c>
      <c r="F315" s="667"/>
      <c r="G315" s="221"/>
      <c r="H315" s="222"/>
      <c r="I315" s="217"/>
      <c r="J315" s="223"/>
      <c r="K315" s="217"/>
      <c r="M315" s="218" t="s">
        <v>668</v>
      </c>
      <c r="O315" s="206"/>
    </row>
    <row r="316" spans="1:80" x14ac:dyDescent="0.2">
      <c r="A316" s="207">
        <v>91</v>
      </c>
      <c r="B316" s="208" t="s">
        <v>669</v>
      </c>
      <c r="C316" s="209" t="s">
        <v>670</v>
      </c>
      <c r="D316" s="210" t="s">
        <v>321</v>
      </c>
      <c r="E316" s="211">
        <v>37.57</v>
      </c>
      <c r="F316" s="666"/>
      <c r="G316" s="212">
        <f>E316*F316</f>
        <v>0</v>
      </c>
      <c r="H316" s="213">
        <v>3.3E-4</v>
      </c>
      <c r="I316" s="214">
        <f>E316*H316</f>
        <v>1.23981E-2</v>
      </c>
      <c r="J316" s="213">
        <v>-1.183E-2</v>
      </c>
      <c r="K316" s="214">
        <f>E316*J316</f>
        <v>-0.44445309999999999</v>
      </c>
      <c r="O316" s="206">
        <v>2</v>
      </c>
      <c r="AA316" s="179">
        <v>1</v>
      </c>
      <c r="AB316" s="179">
        <v>1</v>
      </c>
      <c r="AC316" s="179">
        <v>1</v>
      </c>
      <c r="AZ316" s="179">
        <v>1</v>
      </c>
      <c r="BA316" s="179">
        <f>IF(AZ316=1,G316,0)</f>
        <v>0</v>
      </c>
      <c r="BB316" s="179">
        <f>IF(AZ316=2,G316,0)</f>
        <v>0</v>
      </c>
      <c r="BC316" s="179">
        <f>IF(AZ316=3,G316,0)</f>
        <v>0</v>
      </c>
      <c r="BD316" s="179">
        <f>IF(AZ316=4,G316,0)</f>
        <v>0</v>
      </c>
      <c r="BE316" s="179">
        <f>IF(AZ316=5,G316,0)</f>
        <v>0</v>
      </c>
      <c r="CA316" s="206">
        <v>1</v>
      </c>
      <c r="CB316" s="206">
        <v>1</v>
      </c>
    </row>
    <row r="317" spans="1:80" x14ac:dyDescent="0.2">
      <c r="A317" s="215"/>
      <c r="B317" s="219"/>
      <c r="C317" s="652" t="s">
        <v>671</v>
      </c>
      <c r="D317" s="653"/>
      <c r="E317" s="220">
        <v>37.57</v>
      </c>
      <c r="F317" s="667"/>
      <c r="G317" s="221"/>
      <c r="H317" s="222"/>
      <c r="I317" s="217"/>
      <c r="J317" s="223"/>
      <c r="K317" s="217"/>
      <c r="M317" s="218" t="s">
        <v>671</v>
      </c>
      <c r="O317" s="206"/>
    </row>
    <row r="318" spans="1:80" x14ac:dyDescent="0.2">
      <c r="A318" s="207">
        <v>92</v>
      </c>
      <c r="B318" s="208" t="s">
        <v>672</v>
      </c>
      <c r="C318" s="209" t="s">
        <v>673</v>
      </c>
      <c r="D318" s="210" t="s">
        <v>289</v>
      </c>
      <c r="E318" s="211">
        <v>4.4000000000000004</v>
      </c>
      <c r="F318" s="666"/>
      <c r="G318" s="212">
        <f>E318*F318</f>
        <v>0</v>
      </c>
      <c r="H318" s="213">
        <v>0</v>
      </c>
      <c r="I318" s="214">
        <f>E318*H318</f>
        <v>0</v>
      </c>
      <c r="J318" s="213">
        <v>-2.2000000000000002</v>
      </c>
      <c r="K318" s="214">
        <f>E318*J318</f>
        <v>-9.6800000000000015</v>
      </c>
      <c r="O318" s="206">
        <v>2</v>
      </c>
      <c r="AA318" s="179">
        <v>1</v>
      </c>
      <c r="AB318" s="179">
        <v>1</v>
      </c>
      <c r="AC318" s="179">
        <v>1</v>
      </c>
      <c r="AZ318" s="179">
        <v>1</v>
      </c>
      <c r="BA318" s="179">
        <f>IF(AZ318=1,G318,0)</f>
        <v>0</v>
      </c>
      <c r="BB318" s="179">
        <f>IF(AZ318=2,G318,0)</f>
        <v>0</v>
      </c>
      <c r="BC318" s="179">
        <f>IF(AZ318=3,G318,0)</f>
        <v>0</v>
      </c>
      <c r="BD318" s="179">
        <f>IF(AZ318=4,G318,0)</f>
        <v>0</v>
      </c>
      <c r="BE318" s="179">
        <f>IF(AZ318=5,G318,0)</f>
        <v>0</v>
      </c>
      <c r="CA318" s="206">
        <v>1</v>
      </c>
      <c r="CB318" s="206">
        <v>1</v>
      </c>
    </row>
    <row r="319" spans="1:80" x14ac:dyDescent="0.2">
      <c r="A319" s="215"/>
      <c r="B319" s="216"/>
      <c r="C319" s="656"/>
      <c r="D319" s="657"/>
      <c r="E319" s="657"/>
      <c r="F319" s="668"/>
      <c r="G319" s="658"/>
      <c r="I319" s="217"/>
      <c r="K319" s="217"/>
      <c r="L319" s="218" t="s">
        <v>674</v>
      </c>
      <c r="O319" s="206">
        <v>3</v>
      </c>
    </row>
    <row r="320" spans="1:80" x14ac:dyDescent="0.2">
      <c r="A320" s="215"/>
      <c r="B320" s="219"/>
      <c r="C320" s="654" t="s">
        <v>675</v>
      </c>
      <c r="D320" s="655"/>
      <c r="E320" s="220">
        <v>2.09</v>
      </c>
      <c r="F320" s="667"/>
      <c r="G320" s="221"/>
      <c r="H320" s="222"/>
      <c r="I320" s="217"/>
      <c r="J320" s="223"/>
      <c r="K320" s="217"/>
      <c r="M320" s="218" t="s">
        <v>675</v>
      </c>
      <c r="O320" s="206"/>
    </row>
    <row r="321" spans="1:80" x14ac:dyDescent="0.2">
      <c r="A321" s="215"/>
      <c r="B321" s="219"/>
      <c r="C321" s="652" t="s">
        <v>676</v>
      </c>
      <c r="D321" s="653"/>
      <c r="E321" s="220">
        <v>2.31</v>
      </c>
      <c r="F321" s="667"/>
      <c r="G321" s="221"/>
      <c r="H321" s="222"/>
      <c r="I321" s="217"/>
      <c r="J321" s="223"/>
      <c r="K321" s="217"/>
      <c r="M321" s="218" t="s">
        <v>676</v>
      </c>
      <c r="O321" s="206"/>
    </row>
    <row r="322" spans="1:80" x14ac:dyDescent="0.2">
      <c r="A322" s="207">
        <v>93</v>
      </c>
      <c r="B322" s="208" t="s">
        <v>677</v>
      </c>
      <c r="C322" s="209" t="s">
        <v>678</v>
      </c>
      <c r="D322" s="210" t="s">
        <v>321</v>
      </c>
      <c r="E322" s="211">
        <v>446.41800000000001</v>
      </c>
      <c r="F322" s="666"/>
      <c r="G322" s="212">
        <f>E322*F322</f>
        <v>0</v>
      </c>
      <c r="H322" s="213">
        <v>0</v>
      </c>
      <c r="I322" s="214">
        <f>E322*H322</f>
        <v>0</v>
      </c>
      <c r="J322" s="213">
        <v>-1.75E-3</v>
      </c>
      <c r="K322" s="214">
        <f>E322*J322</f>
        <v>-0.78123150000000008</v>
      </c>
      <c r="O322" s="206">
        <v>2</v>
      </c>
      <c r="AA322" s="179">
        <v>1</v>
      </c>
      <c r="AB322" s="179">
        <v>1</v>
      </c>
      <c r="AC322" s="179">
        <v>1</v>
      </c>
      <c r="AZ322" s="179">
        <v>1</v>
      </c>
      <c r="BA322" s="179">
        <f>IF(AZ322=1,G322,0)</f>
        <v>0</v>
      </c>
      <c r="BB322" s="179">
        <f>IF(AZ322=2,G322,0)</f>
        <v>0</v>
      </c>
      <c r="BC322" s="179">
        <f>IF(AZ322=3,G322,0)</f>
        <v>0</v>
      </c>
      <c r="BD322" s="179">
        <f>IF(AZ322=4,G322,0)</f>
        <v>0</v>
      </c>
      <c r="BE322" s="179">
        <f>IF(AZ322=5,G322,0)</f>
        <v>0</v>
      </c>
      <c r="CA322" s="206">
        <v>1</v>
      </c>
      <c r="CB322" s="206">
        <v>1</v>
      </c>
    </row>
    <row r="323" spans="1:80" x14ac:dyDescent="0.2">
      <c r="A323" s="215"/>
      <c r="B323" s="219"/>
      <c r="C323" s="654" t="s">
        <v>679</v>
      </c>
      <c r="D323" s="655"/>
      <c r="E323" s="220">
        <v>222.41800000000001</v>
      </c>
      <c r="F323" s="667"/>
      <c r="G323" s="221"/>
      <c r="H323" s="222"/>
      <c r="I323" s="217"/>
      <c r="J323" s="223"/>
      <c r="K323" s="217"/>
      <c r="M323" s="218" t="s">
        <v>679</v>
      </c>
      <c r="O323" s="206"/>
    </row>
    <row r="324" spans="1:80" x14ac:dyDescent="0.2">
      <c r="A324" s="215"/>
      <c r="B324" s="219"/>
      <c r="C324" s="652" t="s">
        <v>680</v>
      </c>
      <c r="D324" s="653"/>
      <c r="E324" s="220">
        <v>224</v>
      </c>
      <c r="F324" s="667"/>
      <c r="G324" s="221"/>
      <c r="H324" s="222"/>
      <c r="I324" s="217"/>
      <c r="J324" s="223"/>
      <c r="K324" s="217"/>
      <c r="M324" s="218" t="s">
        <v>680</v>
      </c>
      <c r="O324" s="206"/>
    </row>
    <row r="325" spans="1:80" x14ac:dyDescent="0.2">
      <c r="A325" s="207">
        <v>94</v>
      </c>
      <c r="B325" s="208" t="s">
        <v>681</v>
      </c>
      <c r="C325" s="209" t="s">
        <v>682</v>
      </c>
      <c r="D325" s="210" t="s">
        <v>321</v>
      </c>
      <c r="E325" s="211">
        <v>272.03800000000001</v>
      </c>
      <c r="F325" s="666"/>
      <c r="G325" s="212">
        <f>E325*F325</f>
        <v>0</v>
      </c>
      <c r="H325" s="213">
        <v>0</v>
      </c>
      <c r="I325" s="214">
        <f>E325*H325</f>
        <v>0</v>
      </c>
      <c r="J325" s="213">
        <v>-0.02</v>
      </c>
      <c r="K325" s="214">
        <f>E325*J325</f>
        <v>-5.44076</v>
      </c>
      <c r="O325" s="206">
        <v>2</v>
      </c>
      <c r="AA325" s="179">
        <v>1</v>
      </c>
      <c r="AB325" s="179">
        <v>1</v>
      </c>
      <c r="AC325" s="179">
        <v>1</v>
      </c>
      <c r="AZ325" s="179">
        <v>1</v>
      </c>
      <c r="BA325" s="179">
        <f>IF(AZ325=1,G325,0)</f>
        <v>0</v>
      </c>
      <c r="BB325" s="179">
        <f>IF(AZ325=2,G325,0)</f>
        <v>0</v>
      </c>
      <c r="BC325" s="179">
        <f>IF(AZ325=3,G325,0)</f>
        <v>0</v>
      </c>
      <c r="BD325" s="179">
        <f>IF(AZ325=4,G325,0)</f>
        <v>0</v>
      </c>
      <c r="BE325" s="179">
        <f>IF(AZ325=5,G325,0)</f>
        <v>0</v>
      </c>
      <c r="CA325" s="206">
        <v>1</v>
      </c>
      <c r="CB325" s="206">
        <v>1</v>
      </c>
    </row>
    <row r="326" spans="1:80" x14ac:dyDescent="0.2">
      <c r="A326" s="215"/>
      <c r="B326" s="219"/>
      <c r="C326" s="654" t="s">
        <v>683</v>
      </c>
      <c r="D326" s="655"/>
      <c r="E326" s="220">
        <v>112.41800000000001</v>
      </c>
      <c r="F326" s="667"/>
      <c r="G326" s="221"/>
      <c r="H326" s="222"/>
      <c r="I326" s="217"/>
      <c r="J326" s="223"/>
      <c r="K326" s="217"/>
      <c r="M326" s="218" t="s">
        <v>683</v>
      </c>
      <c r="O326" s="206"/>
    </row>
    <row r="327" spans="1:80" ht="22.5" x14ac:dyDescent="0.2">
      <c r="A327" s="215"/>
      <c r="B327" s="219"/>
      <c r="C327" s="654" t="s">
        <v>684</v>
      </c>
      <c r="D327" s="655"/>
      <c r="E327" s="220">
        <v>63</v>
      </c>
      <c r="F327" s="667"/>
      <c r="G327" s="221"/>
      <c r="H327" s="222"/>
      <c r="I327" s="217"/>
      <c r="J327" s="223"/>
      <c r="K327" s="217"/>
      <c r="M327" s="218" t="s">
        <v>684</v>
      </c>
      <c r="O327" s="206"/>
    </row>
    <row r="328" spans="1:80" x14ac:dyDescent="0.2">
      <c r="A328" s="215"/>
      <c r="B328" s="219"/>
      <c r="C328" s="654" t="s">
        <v>685</v>
      </c>
      <c r="D328" s="655"/>
      <c r="E328" s="220">
        <v>19.57</v>
      </c>
      <c r="F328" s="667"/>
      <c r="G328" s="221"/>
      <c r="H328" s="222"/>
      <c r="I328" s="217"/>
      <c r="J328" s="223"/>
      <c r="K328" s="217"/>
      <c r="M328" s="218" t="s">
        <v>685</v>
      </c>
      <c r="O328" s="206"/>
    </row>
    <row r="329" spans="1:80" x14ac:dyDescent="0.2">
      <c r="A329" s="215"/>
      <c r="B329" s="219"/>
      <c r="C329" s="654" t="s">
        <v>686</v>
      </c>
      <c r="D329" s="655"/>
      <c r="E329" s="220">
        <v>42.5</v>
      </c>
      <c r="F329" s="667"/>
      <c r="G329" s="221"/>
      <c r="H329" s="222"/>
      <c r="I329" s="217"/>
      <c r="J329" s="223"/>
      <c r="K329" s="217"/>
      <c r="M329" s="218" t="s">
        <v>686</v>
      </c>
      <c r="O329" s="206"/>
    </row>
    <row r="330" spans="1:80" x14ac:dyDescent="0.2">
      <c r="A330" s="215"/>
      <c r="B330" s="219"/>
      <c r="C330" s="652" t="s">
        <v>687</v>
      </c>
      <c r="D330" s="653"/>
      <c r="E330" s="220">
        <v>34.549999999999997</v>
      </c>
      <c r="F330" s="667"/>
      <c r="G330" s="221"/>
      <c r="H330" s="222"/>
      <c r="I330" s="217"/>
      <c r="J330" s="223"/>
      <c r="K330" s="217"/>
      <c r="M330" s="218" t="s">
        <v>687</v>
      </c>
      <c r="O330" s="206"/>
    </row>
    <row r="331" spans="1:80" x14ac:dyDescent="0.2">
      <c r="A331" s="207">
        <v>95</v>
      </c>
      <c r="B331" s="208" t="s">
        <v>688</v>
      </c>
      <c r="C331" s="209" t="s">
        <v>689</v>
      </c>
      <c r="D331" s="210" t="s">
        <v>362</v>
      </c>
      <c r="E331" s="211">
        <v>25</v>
      </c>
      <c r="F331" s="666"/>
      <c r="G331" s="212">
        <f>E331*F331</f>
        <v>0</v>
      </c>
      <c r="H331" s="213">
        <v>0</v>
      </c>
      <c r="I331" s="214">
        <f>E331*H331</f>
        <v>0</v>
      </c>
      <c r="J331" s="213">
        <v>0</v>
      </c>
      <c r="K331" s="214">
        <f>E331*J331</f>
        <v>0</v>
      </c>
      <c r="O331" s="206">
        <v>2</v>
      </c>
      <c r="AA331" s="179">
        <v>1</v>
      </c>
      <c r="AB331" s="179">
        <v>1</v>
      </c>
      <c r="AC331" s="179">
        <v>1</v>
      </c>
      <c r="AZ331" s="179">
        <v>1</v>
      </c>
      <c r="BA331" s="179">
        <f>IF(AZ331=1,G331,0)</f>
        <v>0</v>
      </c>
      <c r="BB331" s="179">
        <f>IF(AZ331=2,G331,0)</f>
        <v>0</v>
      </c>
      <c r="BC331" s="179">
        <f>IF(AZ331=3,G331,0)</f>
        <v>0</v>
      </c>
      <c r="BD331" s="179">
        <f>IF(AZ331=4,G331,0)</f>
        <v>0</v>
      </c>
      <c r="BE331" s="179">
        <f>IF(AZ331=5,G331,0)</f>
        <v>0</v>
      </c>
      <c r="CA331" s="206">
        <v>1</v>
      </c>
      <c r="CB331" s="206">
        <v>1</v>
      </c>
    </row>
    <row r="332" spans="1:80" x14ac:dyDescent="0.2">
      <c r="A332" s="215"/>
      <c r="B332" s="219"/>
      <c r="C332" s="654" t="s">
        <v>690</v>
      </c>
      <c r="D332" s="655"/>
      <c r="E332" s="220">
        <v>15</v>
      </c>
      <c r="F332" s="667"/>
      <c r="G332" s="221"/>
      <c r="H332" s="222"/>
      <c r="I332" s="217"/>
      <c r="J332" s="223"/>
      <c r="K332" s="217"/>
      <c r="M332" s="218" t="s">
        <v>690</v>
      </c>
      <c r="O332" s="206"/>
    </row>
    <row r="333" spans="1:80" x14ac:dyDescent="0.2">
      <c r="A333" s="215"/>
      <c r="B333" s="219"/>
      <c r="C333" s="652" t="s">
        <v>691</v>
      </c>
      <c r="D333" s="653"/>
      <c r="E333" s="220">
        <v>10</v>
      </c>
      <c r="F333" s="667"/>
      <c r="G333" s="221"/>
      <c r="H333" s="222"/>
      <c r="I333" s="217"/>
      <c r="J333" s="223"/>
      <c r="K333" s="217"/>
      <c r="M333" s="218" t="s">
        <v>691</v>
      </c>
      <c r="O333" s="206"/>
    </row>
    <row r="334" spans="1:80" x14ac:dyDescent="0.2">
      <c r="A334" s="207">
        <v>96</v>
      </c>
      <c r="B334" s="208" t="s">
        <v>692</v>
      </c>
      <c r="C334" s="209" t="s">
        <v>693</v>
      </c>
      <c r="D334" s="210" t="s">
        <v>321</v>
      </c>
      <c r="E334" s="211">
        <v>31.2</v>
      </c>
      <c r="F334" s="666"/>
      <c r="G334" s="212">
        <f>E334*F334</f>
        <v>0</v>
      </c>
      <c r="H334" s="213">
        <v>1.17E-3</v>
      </c>
      <c r="I334" s="214">
        <f>E334*H334</f>
        <v>3.6504000000000002E-2</v>
      </c>
      <c r="J334" s="213">
        <v>-7.5999999999999998E-2</v>
      </c>
      <c r="K334" s="214">
        <f>E334*J334</f>
        <v>-2.3712</v>
      </c>
      <c r="O334" s="206">
        <v>2</v>
      </c>
      <c r="AA334" s="179">
        <v>1</v>
      </c>
      <c r="AB334" s="179">
        <v>1</v>
      </c>
      <c r="AC334" s="179">
        <v>1</v>
      </c>
      <c r="AZ334" s="179">
        <v>1</v>
      </c>
      <c r="BA334" s="179">
        <f>IF(AZ334=1,G334,0)</f>
        <v>0</v>
      </c>
      <c r="BB334" s="179">
        <f>IF(AZ334=2,G334,0)</f>
        <v>0</v>
      </c>
      <c r="BC334" s="179">
        <f>IF(AZ334=3,G334,0)</f>
        <v>0</v>
      </c>
      <c r="BD334" s="179">
        <f>IF(AZ334=4,G334,0)</f>
        <v>0</v>
      </c>
      <c r="BE334" s="179">
        <f>IF(AZ334=5,G334,0)</f>
        <v>0</v>
      </c>
      <c r="CA334" s="206">
        <v>1</v>
      </c>
      <c r="CB334" s="206">
        <v>1</v>
      </c>
    </row>
    <row r="335" spans="1:80" x14ac:dyDescent="0.2">
      <c r="A335" s="215"/>
      <c r="B335" s="219"/>
      <c r="C335" s="654" t="s">
        <v>694</v>
      </c>
      <c r="D335" s="655"/>
      <c r="E335" s="220">
        <v>17.2</v>
      </c>
      <c r="F335" s="667"/>
      <c r="G335" s="221"/>
      <c r="H335" s="222"/>
      <c r="I335" s="217"/>
      <c r="J335" s="223"/>
      <c r="K335" s="217"/>
      <c r="M335" s="218" t="s">
        <v>694</v>
      </c>
      <c r="O335" s="206"/>
    </row>
    <row r="336" spans="1:80" x14ac:dyDescent="0.2">
      <c r="A336" s="215"/>
      <c r="B336" s="219"/>
      <c r="C336" s="652" t="s">
        <v>695</v>
      </c>
      <c r="D336" s="653"/>
      <c r="E336" s="220">
        <v>14</v>
      </c>
      <c r="F336" s="667"/>
      <c r="G336" s="221"/>
      <c r="H336" s="222"/>
      <c r="I336" s="217"/>
      <c r="J336" s="223"/>
      <c r="K336" s="217"/>
      <c r="M336" s="218" t="s">
        <v>695</v>
      </c>
      <c r="O336" s="206"/>
    </row>
    <row r="337" spans="1:80" x14ac:dyDescent="0.2">
      <c r="A337" s="207">
        <v>97</v>
      </c>
      <c r="B337" s="208" t="s">
        <v>696</v>
      </c>
      <c r="C337" s="209" t="s">
        <v>697</v>
      </c>
      <c r="D337" s="210" t="s">
        <v>321</v>
      </c>
      <c r="E337" s="211">
        <v>2.9</v>
      </c>
      <c r="F337" s="666"/>
      <c r="G337" s="212">
        <f>E337*F337</f>
        <v>0</v>
      </c>
      <c r="H337" s="213">
        <v>1E-3</v>
      </c>
      <c r="I337" s="214">
        <f>E337*H337</f>
        <v>2.8999999999999998E-3</v>
      </c>
      <c r="J337" s="213">
        <v>-6.3E-2</v>
      </c>
      <c r="K337" s="214">
        <f>E337*J337</f>
        <v>-0.1827</v>
      </c>
      <c r="O337" s="206">
        <v>2</v>
      </c>
      <c r="AA337" s="179">
        <v>1</v>
      </c>
      <c r="AB337" s="179">
        <v>1</v>
      </c>
      <c r="AC337" s="179">
        <v>1</v>
      </c>
      <c r="AZ337" s="179">
        <v>1</v>
      </c>
      <c r="BA337" s="179">
        <f>IF(AZ337=1,G337,0)</f>
        <v>0</v>
      </c>
      <c r="BB337" s="179">
        <f>IF(AZ337=2,G337,0)</f>
        <v>0</v>
      </c>
      <c r="BC337" s="179">
        <f>IF(AZ337=3,G337,0)</f>
        <v>0</v>
      </c>
      <c r="BD337" s="179">
        <f>IF(AZ337=4,G337,0)</f>
        <v>0</v>
      </c>
      <c r="BE337" s="179">
        <f>IF(AZ337=5,G337,0)</f>
        <v>0</v>
      </c>
      <c r="CA337" s="206">
        <v>1</v>
      </c>
      <c r="CB337" s="206">
        <v>1</v>
      </c>
    </row>
    <row r="338" spans="1:80" x14ac:dyDescent="0.2">
      <c r="A338" s="215"/>
      <c r="B338" s="219"/>
      <c r="C338" s="652" t="s">
        <v>698</v>
      </c>
      <c r="D338" s="653"/>
      <c r="E338" s="220">
        <v>2.9</v>
      </c>
      <c r="F338" s="667"/>
      <c r="G338" s="221"/>
      <c r="H338" s="222"/>
      <c r="I338" s="217"/>
      <c r="J338" s="223"/>
      <c r="K338" s="217"/>
      <c r="M338" s="218" t="s">
        <v>698</v>
      </c>
      <c r="O338" s="206"/>
    </row>
    <row r="339" spans="1:80" x14ac:dyDescent="0.2">
      <c r="A339" s="207">
        <v>98</v>
      </c>
      <c r="B339" s="208" t="s">
        <v>699</v>
      </c>
      <c r="C339" s="209" t="s">
        <v>700</v>
      </c>
      <c r="D339" s="210" t="s">
        <v>343</v>
      </c>
      <c r="E339" s="211">
        <v>8.4</v>
      </c>
      <c r="F339" s="666"/>
      <c r="G339" s="212">
        <f>E339*F339</f>
        <v>0</v>
      </c>
      <c r="H339" s="213">
        <v>0</v>
      </c>
      <c r="I339" s="214">
        <f>E339*H339</f>
        <v>0</v>
      </c>
      <c r="J339" s="213">
        <v>-2.14E-3</v>
      </c>
      <c r="K339" s="214">
        <f>E339*J339</f>
        <v>-1.7975999999999999E-2</v>
      </c>
      <c r="O339" s="206">
        <v>2</v>
      </c>
      <c r="AA339" s="179">
        <v>1</v>
      </c>
      <c r="AB339" s="179">
        <v>1</v>
      </c>
      <c r="AC339" s="179">
        <v>1</v>
      </c>
      <c r="AZ339" s="179">
        <v>1</v>
      </c>
      <c r="BA339" s="179">
        <f>IF(AZ339=1,G339,0)</f>
        <v>0</v>
      </c>
      <c r="BB339" s="179">
        <f>IF(AZ339=2,G339,0)</f>
        <v>0</v>
      </c>
      <c r="BC339" s="179">
        <f>IF(AZ339=3,G339,0)</f>
        <v>0</v>
      </c>
      <c r="BD339" s="179">
        <f>IF(AZ339=4,G339,0)</f>
        <v>0</v>
      </c>
      <c r="BE339" s="179">
        <f>IF(AZ339=5,G339,0)</f>
        <v>0</v>
      </c>
      <c r="CA339" s="206">
        <v>1</v>
      </c>
      <c r="CB339" s="206">
        <v>1</v>
      </c>
    </row>
    <row r="340" spans="1:80" x14ac:dyDescent="0.2">
      <c r="A340" s="215"/>
      <c r="B340" s="219"/>
      <c r="C340" s="652" t="s">
        <v>701</v>
      </c>
      <c r="D340" s="653"/>
      <c r="E340" s="220">
        <v>8.4</v>
      </c>
      <c r="F340" s="667"/>
      <c r="G340" s="221"/>
      <c r="H340" s="222"/>
      <c r="I340" s="217"/>
      <c r="J340" s="223"/>
      <c r="K340" s="217"/>
      <c r="M340" s="218" t="s">
        <v>701</v>
      </c>
      <c r="O340" s="206"/>
    </row>
    <row r="341" spans="1:80" x14ac:dyDescent="0.2">
      <c r="A341" s="207">
        <v>99</v>
      </c>
      <c r="B341" s="208" t="s">
        <v>702</v>
      </c>
      <c r="C341" s="209" t="s">
        <v>703</v>
      </c>
      <c r="D341" s="210" t="s">
        <v>343</v>
      </c>
      <c r="E341" s="211">
        <v>42</v>
      </c>
      <c r="F341" s="666"/>
      <c r="G341" s="212">
        <f>E341*F341</f>
        <v>0</v>
      </c>
      <c r="H341" s="213">
        <v>0</v>
      </c>
      <c r="I341" s="214">
        <f>E341*H341</f>
        <v>0</v>
      </c>
      <c r="J341" s="213">
        <v>-2.8700000000000002E-3</v>
      </c>
      <c r="K341" s="214">
        <f>E341*J341</f>
        <v>-0.12054000000000001</v>
      </c>
      <c r="O341" s="206">
        <v>2</v>
      </c>
      <c r="AA341" s="179">
        <v>1</v>
      </c>
      <c r="AB341" s="179">
        <v>1</v>
      </c>
      <c r="AC341" s="179">
        <v>1</v>
      </c>
      <c r="AZ341" s="179">
        <v>1</v>
      </c>
      <c r="BA341" s="179">
        <f>IF(AZ341=1,G341,0)</f>
        <v>0</v>
      </c>
      <c r="BB341" s="179">
        <f>IF(AZ341=2,G341,0)</f>
        <v>0</v>
      </c>
      <c r="BC341" s="179">
        <f>IF(AZ341=3,G341,0)</f>
        <v>0</v>
      </c>
      <c r="BD341" s="179">
        <f>IF(AZ341=4,G341,0)</f>
        <v>0</v>
      </c>
      <c r="BE341" s="179">
        <f>IF(AZ341=5,G341,0)</f>
        <v>0</v>
      </c>
      <c r="CA341" s="206">
        <v>1</v>
      </c>
      <c r="CB341" s="206">
        <v>1</v>
      </c>
    </row>
    <row r="342" spans="1:80" x14ac:dyDescent="0.2">
      <c r="A342" s="215"/>
      <c r="B342" s="219"/>
      <c r="C342" s="652" t="s">
        <v>704</v>
      </c>
      <c r="D342" s="653"/>
      <c r="E342" s="220">
        <v>42</v>
      </c>
      <c r="F342" s="667"/>
      <c r="G342" s="221"/>
      <c r="H342" s="222"/>
      <c r="I342" s="217"/>
      <c r="J342" s="223"/>
      <c r="K342" s="217"/>
      <c r="M342" s="218" t="s">
        <v>704</v>
      </c>
      <c r="O342" s="206"/>
    </row>
    <row r="343" spans="1:80" x14ac:dyDescent="0.2">
      <c r="A343" s="207">
        <v>100</v>
      </c>
      <c r="B343" s="208" t="s">
        <v>705</v>
      </c>
      <c r="C343" s="209" t="s">
        <v>706</v>
      </c>
      <c r="D343" s="210" t="s">
        <v>343</v>
      </c>
      <c r="E343" s="211">
        <v>1.4</v>
      </c>
      <c r="F343" s="666"/>
      <c r="G343" s="212">
        <f>E343*F343</f>
        <v>0</v>
      </c>
      <c r="H343" s="213">
        <v>0</v>
      </c>
      <c r="I343" s="214">
        <f>E343*H343</f>
        <v>0</v>
      </c>
      <c r="J343" s="213">
        <v>-2.8700000000000002E-3</v>
      </c>
      <c r="K343" s="214">
        <f>E343*J343</f>
        <v>-4.0179999999999999E-3</v>
      </c>
      <c r="O343" s="206">
        <v>2</v>
      </c>
      <c r="AA343" s="179">
        <v>1</v>
      </c>
      <c r="AB343" s="179">
        <v>1</v>
      </c>
      <c r="AC343" s="179">
        <v>1</v>
      </c>
      <c r="AZ343" s="179">
        <v>1</v>
      </c>
      <c r="BA343" s="179">
        <f>IF(AZ343=1,G343,0)</f>
        <v>0</v>
      </c>
      <c r="BB343" s="179">
        <f>IF(AZ343=2,G343,0)</f>
        <v>0</v>
      </c>
      <c r="BC343" s="179">
        <f>IF(AZ343=3,G343,0)</f>
        <v>0</v>
      </c>
      <c r="BD343" s="179">
        <f>IF(AZ343=4,G343,0)</f>
        <v>0</v>
      </c>
      <c r="BE343" s="179">
        <f>IF(AZ343=5,G343,0)</f>
        <v>0</v>
      </c>
      <c r="CA343" s="206">
        <v>1</v>
      </c>
      <c r="CB343" s="206">
        <v>1</v>
      </c>
    </row>
    <row r="344" spans="1:80" x14ac:dyDescent="0.2">
      <c r="A344" s="215"/>
      <c r="B344" s="219"/>
      <c r="C344" s="652" t="s">
        <v>707</v>
      </c>
      <c r="D344" s="653"/>
      <c r="E344" s="220">
        <v>1.4</v>
      </c>
      <c r="F344" s="667"/>
      <c r="G344" s="221"/>
      <c r="H344" s="222"/>
      <c r="I344" s="217"/>
      <c r="J344" s="223"/>
      <c r="K344" s="217"/>
      <c r="M344" s="218" t="s">
        <v>707</v>
      </c>
      <c r="O344" s="206"/>
    </row>
    <row r="345" spans="1:80" x14ac:dyDescent="0.2">
      <c r="A345" s="207">
        <v>101</v>
      </c>
      <c r="B345" s="208" t="s">
        <v>708</v>
      </c>
      <c r="C345" s="209" t="s">
        <v>709</v>
      </c>
      <c r="D345" s="210" t="s">
        <v>343</v>
      </c>
      <c r="E345" s="211">
        <v>1.6</v>
      </c>
      <c r="F345" s="666"/>
      <c r="G345" s="212">
        <f>E345*F345</f>
        <v>0</v>
      </c>
      <c r="H345" s="213">
        <v>0</v>
      </c>
      <c r="I345" s="214">
        <f>E345*H345</f>
        <v>0</v>
      </c>
      <c r="J345" s="213">
        <v>-2.8700000000000002E-3</v>
      </c>
      <c r="K345" s="214">
        <f>E345*J345</f>
        <v>-4.5920000000000006E-3</v>
      </c>
      <c r="O345" s="206">
        <v>2</v>
      </c>
      <c r="AA345" s="179">
        <v>1</v>
      </c>
      <c r="AB345" s="179">
        <v>1</v>
      </c>
      <c r="AC345" s="179">
        <v>1</v>
      </c>
      <c r="AZ345" s="179">
        <v>1</v>
      </c>
      <c r="BA345" s="179">
        <f>IF(AZ345=1,G345,0)</f>
        <v>0</v>
      </c>
      <c r="BB345" s="179">
        <f>IF(AZ345=2,G345,0)</f>
        <v>0</v>
      </c>
      <c r="BC345" s="179">
        <f>IF(AZ345=3,G345,0)</f>
        <v>0</v>
      </c>
      <c r="BD345" s="179">
        <f>IF(AZ345=4,G345,0)</f>
        <v>0</v>
      </c>
      <c r="BE345" s="179">
        <f>IF(AZ345=5,G345,0)</f>
        <v>0</v>
      </c>
      <c r="CA345" s="206">
        <v>1</v>
      </c>
      <c r="CB345" s="206">
        <v>1</v>
      </c>
    </row>
    <row r="346" spans="1:80" x14ac:dyDescent="0.2">
      <c r="A346" s="215"/>
      <c r="B346" s="219"/>
      <c r="C346" s="654" t="s">
        <v>710</v>
      </c>
      <c r="D346" s="655"/>
      <c r="E346" s="220">
        <v>0.6</v>
      </c>
      <c r="F346" s="667"/>
      <c r="G346" s="221"/>
      <c r="H346" s="222"/>
      <c r="I346" s="217"/>
      <c r="J346" s="223"/>
      <c r="K346" s="217"/>
      <c r="M346" s="218" t="s">
        <v>710</v>
      </c>
      <c r="O346" s="206"/>
    </row>
    <row r="347" spans="1:80" x14ac:dyDescent="0.2">
      <c r="A347" s="215"/>
      <c r="B347" s="219"/>
      <c r="C347" s="652" t="s">
        <v>711</v>
      </c>
      <c r="D347" s="653"/>
      <c r="E347" s="220">
        <v>1</v>
      </c>
      <c r="F347" s="667"/>
      <c r="G347" s="221"/>
      <c r="H347" s="222"/>
      <c r="I347" s="217"/>
      <c r="J347" s="223"/>
      <c r="K347" s="217"/>
      <c r="M347" s="218" t="s">
        <v>711</v>
      </c>
      <c r="O347" s="206"/>
    </row>
    <row r="348" spans="1:80" x14ac:dyDescent="0.2">
      <c r="A348" s="207">
        <v>102</v>
      </c>
      <c r="B348" s="208" t="s">
        <v>712</v>
      </c>
      <c r="C348" s="209" t="s">
        <v>713</v>
      </c>
      <c r="D348" s="210" t="s">
        <v>343</v>
      </c>
      <c r="E348" s="211">
        <v>1.2</v>
      </c>
      <c r="F348" s="666"/>
      <c r="G348" s="212">
        <f>E348*F348</f>
        <v>0</v>
      </c>
      <c r="H348" s="213">
        <v>0</v>
      </c>
      <c r="I348" s="214">
        <f>E348*H348</f>
        <v>0</v>
      </c>
      <c r="J348" s="213">
        <v>-2.8700000000000002E-3</v>
      </c>
      <c r="K348" s="214">
        <f>E348*J348</f>
        <v>-3.444E-3</v>
      </c>
      <c r="O348" s="206">
        <v>2</v>
      </c>
      <c r="AA348" s="179">
        <v>1</v>
      </c>
      <c r="AB348" s="179">
        <v>1</v>
      </c>
      <c r="AC348" s="179">
        <v>1</v>
      </c>
      <c r="AZ348" s="179">
        <v>1</v>
      </c>
      <c r="BA348" s="179">
        <f>IF(AZ348=1,G348,0)</f>
        <v>0</v>
      </c>
      <c r="BB348" s="179">
        <f>IF(AZ348=2,G348,0)</f>
        <v>0</v>
      </c>
      <c r="BC348" s="179">
        <f>IF(AZ348=3,G348,0)</f>
        <v>0</v>
      </c>
      <c r="BD348" s="179">
        <f>IF(AZ348=4,G348,0)</f>
        <v>0</v>
      </c>
      <c r="BE348" s="179">
        <f>IF(AZ348=5,G348,0)</f>
        <v>0</v>
      </c>
      <c r="CA348" s="206">
        <v>1</v>
      </c>
      <c r="CB348" s="206">
        <v>1</v>
      </c>
    </row>
    <row r="349" spans="1:80" x14ac:dyDescent="0.2">
      <c r="A349" s="215"/>
      <c r="B349" s="219"/>
      <c r="C349" s="652" t="s">
        <v>714</v>
      </c>
      <c r="D349" s="653"/>
      <c r="E349" s="220">
        <v>1.2</v>
      </c>
      <c r="F349" s="667"/>
      <c r="G349" s="221"/>
      <c r="H349" s="222"/>
      <c r="I349" s="217"/>
      <c r="J349" s="223"/>
      <c r="K349" s="217"/>
      <c r="M349" s="218" t="s">
        <v>714</v>
      </c>
      <c r="O349" s="206"/>
    </row>
    <row r="350" spans="1:80" x14ac:dyDescent="0.2">
      <c r="A350" s="207">
        <v>103</v>
      </c>
      <c r="B350" s="208" t="s">
        <v>715</v>
      </c>
      <c r="C350" s="209" t="s">
        <v>716</v>
      </c>
      <c r="D350" s="210" t="s">
        <v>343</v>
      </c>
      <c r="E350" s="211">
        <v>0.55000000000000004</v>
      </c>
      <c r="F350" s="666"/>
      <c r="G350" s="212">
        <f>E350*F350</f>
        <v>0</v>
      </c>
      <c r="H350" s="213">
        <v>0</v>
      </c>
      <c r="I350" s="214">
        <f>E350*H350</f>
        <v>0</v>
      </c>
      <c r="J350" s="213">
        <v>-2.8700000000000002E-3</v>
      </c>
      <c r="K350" s="214">
        <f>E350*J350</f>
        <v>-1.5785000000000003E-3</v>
      </c>
      <c r="O350" s="206">
        <v>2</v>
      </c>
      <c r="AA350" s="179">
        <v>1</v>
      </c>
      <c r="AB350" s="179">
        <v>1</v>
      </c>
      <c r="AC350" s="179">
        <v>1</v>
      </c>
      <c r="AZ350" s="179">
        <v>1</v>
      </c>
      <c r="BA350" s="179">
        <f>IF(AZ350=1,G350,0)</f>
        <v>0</v>
      </c>
      <c r="BB350" s="179">
        <f>IF(AZ350=2,G350,0)</f>
        <v>0</v>
      </c>
      <c r="BC350" s="179">
        <f>IF(AZ350=3,G350,0)</f>
        <v>0</v>
      </c>
      <c r="BD350" s="179">
        <f>IF(AZ350=4,G350,0)</f>
        <v>0</v>
      </c>
      <c r="BE350" s="179">
        <f>IF(AZ350=5,G350,0)</f>
        <v>0</v>
      </c>
      <c r="CA350" s="206">
        <v>1</v>
      </c>
      <c r="CB350" s="206">
        <v>1</v>
      </c>
    </row>
    <row r="351" spans="1:80" x14ac:dyDescent="0.2">
      <c r="A351" s="215"/>
      <c r="B351" s="219"/>
      <c r="C351" s="652" t="s">
        <v>717</v>
      </c>
      <c r="D351" s="653"/>
      <c r="E351" s="220">
        <v>0.55000000000000004</v>
      </c>
      <c r="F351" s="667"/>
      <c r="G351" s="221"/>
      <c r="H351" s="222"/>
      <c r="I351" s="217"/>
      <c r="J351" s="223"/>
      <c r="K351" s="217"/>
      <c r="M351" s="218" t="s">
        <v>717</v>
      </c>
      <c r="O351" s="206"/>
    </row>
    <row r="352" spans="1:80" x14ac:dyDescent="0.2">
      <c r="A352" s="207">
        <v>104</v>
      </c>
      <c r="B352" s="208" t="s">
        <v>718</v>
      </c>
      <c r="C352" s="209" t="s">
        <v>719</v>
      </c>
      <c r="D352" s="210" t="s">
        <v>343</v>
      </c>
      <c r="E352" s="211">
        <v>72</v>
      </c>
      <c r="F352" s="666"/>
      <c r="G352" s="212">
        <f>E352*F352</f>
        <v>0</v>
      </c>
      <c r="H352" s="213">
        <v>1.0000000000000001E-5</v>
      </c>
      <c r="I352" s="214">
        <f>E352*H352</f>
        <v>7.2000000000000005E-4</v>
      </c>
      <c r="J352" s="213">
        <v>0</v>
      </c>
      <c r="K352" s="214">
        <f>E352*J352</f>
        <v>0</v>
      </c>
      <c r="O352" s="206">
        <v>2</v>
      </c>
      <c r="AA352" s="179">
        <v>1</v>
      </c>
      <c r="AB352" s="179">
        <v>1</v>
      </c>
      <c r="AC352" s="179">
        <v>1</v>
      </c>
      <c r="AZ352" s="179">
        <v>1</v>
      </c>
      <c r="BA352" s="179">
        <f>IF(AZ352=1,G352,0)</f>
        <v>0</v>
      </c>
      <c r="BB352" s="179">
        <f>IF(AZ352=2,G352,0)</f>
        <v>0</v>
      </c>
      <c r="BC352" s="179">
        <f>IF(AZ352=3,G352,0)</f>
        <v>0</v>
      </c>
      <c r="BD352" s="179">
        <f>IF(AZ352=4,G352,0)</f>
        <v>0</v>
      </c>
      <c r="BE352" s="179">
        <f>IF(AZ352=5,G352,0)</f>
        <v>0</v>
      </c>
      <c r="CA352" s="206">
        <v>1</v>
      </c>
      <c r="CB352" s="206">
        <v>1</v>
      </c>
    </row>
    <row r="353" spans="1:80" x14ac:dyDescent="0.2">
      <c r="A353" s="215"/>
      <c r="B353" s="219"/>
      <c r="C353" s="652" t="s">
        <v>720</v>
      </c>
      <c r="D353" s="653"/>
      <c r="E353" s="220">
        <v>72</v>
      </c>
      <c r="F353" s="667"/>
      <c r="G353" s="221"/>
      <c r="H353" s="222"/>
      <c r="I353" s="217"/>
      <c r="J353" s="223"/>
      <c r="K353" s="217"/>
      <c r="M353" s="218">
        <v>72</v>
      </c>
      <c r="O353" s="206"/>
    </row>
    <row r="354" spans="1:80" x14ac:dyDescent="0.2">
      <c r="A354" s="207">
        <v>105</v>
      </c>
      <c r="B354" s="208" t="s">
        <v>721</v>
      </c>
      <c r="C354" s="209" t="s">
        <v>722</v>
      </c>
      <c r="D354" s="210" t="s">
        <v>343</v>
      </c>
      <c r="E354" s="211">
        <v>1.4</v>
      </c>
      <c r="F354" s="666"/>
      <c r="G354" s="212">
        <f>E354*F354</f>
        <v>0</v>
      </c>
      <c r="H354" s="213">
        <v>2.2499999999999998E-3</v>
      </c>
      <c r="I354" s="214">
        <f>E354*H354</f>
        <v>3.1499999999999996E-3</v>
      </c>
      <c r="J354" s="213">
        <v>0</v>
      </c>
      <c r="K354" s="214">
        <f>E354*J354</f>
        <v>0</v>
      </c>
      <c r="O354" s="206">
        <v>2</v>
      </c>
      <c r="AA354" s="179">
        <v>1</v>
      </c>
      <c r="AB354" s="179">
        <v>1</v>
      </c>
      <c r="AC354" s="179">
        <v>1</v>
      </c>
      <c r="AZ354" s="179">
        <v>1</v>
      </c>
      <c r="BA354" s="179">
        <f>IF(AZ354=1,G354,0)</f>
        <v>0</v>
      </c>
      <c r="BB354" s="179">
        <f>IF(AZ354=2,G354,0)</f>
        <v>0</v>
      </c>
      <c r="BC354" s="179">
        <f>IF(AZ354=3,G354,0)</f>
        <v>0</v>
      </c>
      <c r="BD354" s="179">
        <f>IF(AZ354=4,G354,0)</f>
        <v>0</v>
      </c>
      <c r="BE354" s="179">
        <f>IF(AZ354=5,G354,0)</f>
        <v>0</v>
      </c>
      <c r="CA354" s="206">
        <v>1</v>
      </c>
      <c r="CB354" s="206">
        <v>1</v>
      </c>
    </row>
    <row r="355" spans="1:80" x14ac:dyDescent="0.2">
      <c r="A355" s="215"/>
      <c r="B355" s="219"/>
      <c r="C355" s="652" t="s">
        <v>723</v>
      </c>
      <c r="D355" s="653"/>
      <c r="E355" s="220">
        <v>1.4</v>
      </c>
      <c r="F355" s="667"/>
      <c r="G355" s="221"/>
      <c r="H355" s="222"/>
      <c r="I355" s="217"/>
      <c r="J355" s="223"/>
      <c r="K355" s="217"/>
      <c r="M355" s="218" t="s">
        <v>723</v>
      </c>
      <c r="O355" s="206"/>
    </row>
    <row r="356" spans="1:80" x14ac:dyDescent="0.2">
      <c r="A356" s="207">
        <v>106</v>
      </c>
      <c r="B356" s="208" t="s">
        <v>724</v>
      </c>
      <c r="C356" s="209" t="s">
        <v>725</v>
      </c>
      <c r="D356" s="210" t="s">
        <v>343</v>
      </c>
      <c r="E356" s="211">
        <v>1.6</v>
      </c>
      <c r="F356" s="666"/>
      <c r="G356" s="212">
        <f>E356*F356</f>
        <v>0</v>
      </c>
      <c r="H356" s="213">
        <v>2.2599999999999999E-3</v>
      </c>
      <c r="I356" s="214">
        <f>E356*H356</f>
        <v>3.6159999999999999E-3</v>
      </c>
      <c r="J356" s="213">
        <v>0</v>
      </c>
      <c r="K356" s="214">
        <f>E356*J356</f>
        <v>0</v>
      </c>
      <c r="O356" s="206">
        <v>2</v>
      </c>
      <c r="AA356" s="179">
        <v>1</v>
      </c>
      <c r="AB356" s="179">
        <v>1</v>
      </c>
      <c r="AC356" s="179">
        <v>1</v>
      </c>
      <c r="AZ356" s="179">
        <v>1</v>
      </c>
      <c r="BA356" s="179">
        <f>IF(AZ356=1,G356,0)</f>
        <v>0</v>
      </c>
      <c r="BB356" s="179">
        <f>IF(AZ356=2,G356,0)</f>
        <v>0</v>
      </c>
      <c r="BC356" s="179">
        <f>IF(AZ356=3,G356,0)</f>
        <v>0</v>
      </c>
      <c r="BD356" s="179">
        <f>IF(AZ356=4,G356,0)</f>
        <v>0</v>
      </c>
      <c r="BE356" s="179">
        <f>IF(AZ356=5,G356,0)</f>
        <v>0</v>
      </c>
      <c r="CA356" s="206">
        <v>1</v>
      </c>
      <c r="CB356" s="206">
        <v>1</v>
      </c>
    </row>
    <row r="357" spans="1:80" x14ac:dyDescent="0.2">
      <c r="A357" s="215"/>
      <c r="B357" s="219"/>
      <c r="C357" s="652" t="s">
        <v>726</v>
      </c>
      <c r="D357" s="653"/>
      <c r="E357" s="220">
        <v>1.6</v>
      </c>
      <c r="F357" s="667"/>
      <c r="G357" s="221"/>
      <c r="H357" s="222"/>
      <c r="I357" s="217"/>
      <c r="J357" s="223"/>
      <c r="K357" s="217"/>
      <c r="M357" s="218" t="s">
        <v>726</v>
      </c>
      <c r="O357" s="206"/>
    </row>
    <row r="358" spans="1:80" x14ac:dyDescent="0.2">
      <c r="A358" s="207">
        <v>107</v>
      </c>
      <c r="B358" s="208" t="s">
        <v>727</v>
      </c>
      <c r="C358" s="209" t="s">
        <v>728</v>
      </c>
      <c r="D358" s="210" t="s">
        <v>343</v>
      </c>
      <c r="E358" s="211">
        <v>1.2</v>
      </c>
      <c r="F358" s="666"/>
      <c r="G358" s="212">
        <f>E358*F358</f>
        <v>0</v>
      </c>
      <c r="H358" s="213">
        <v>2.2599999999999999E-3</v>
      </c>
      <c r="I358" s="214">
        <f>E358*H358</f>
        <v>2.7119999999999996E-3</v>
      </c>
      <c r="J358" s="213">
        <v>0</v>
      </c>
      <c r="K358" s="214">
        <f>E358*J358</f>
        <v>0</v>
      </c>
      <c r="O358" s="206">
        <v>2</v>
      </c>
      <c r="AA358" s="179">
        <v>1</v>
      </c>
      <c r="AB358" s="179">
        <v>1</v>
      </c>
      <c r="AC358" s="179">
        <v>1</v>
      </c>
      <c r="AZ358" s="179">
        <v>1</v>
      </c>
      <c r="BA358" s="179">
        <f>IF(AZ358=1,G358,0)</f>
        <v>0</v>
      </c>
      <c r="BB358" s="179">
        <f>IF(AZ358=2,G358,0)</f>
        <v>0</v>
      </c>
      <c r="BC358" s="179">
        <f>IF(AZ358=3,G358,0)</f>
        <v>0</v>
      </c>
      <c r="BD358" s="179">
        <f>IF(AZ358=4,G358,0)</f>
        <v>0</v>
      </c>
      <c r="BE358" s="179">
        <f>IF(AZ358=5,G358,0)</f>
        <v>0</v>
      </c>
      <c r="CA358" s="206">
        <v>1</v>
      </c>
      <c r="CB358" s="206">
        <v>1</v>
      </c>
    </row>
    <row r="359" spans="1:80" x14ac:dyDescent="0.2">
      <c r="A359" s="215"/>
      <c r="B359" s="219"/>
      <c r="C359" s="652" t="s">
        <v>729</v>
      </c>
      <c r="D359" s="653"/>
      <c r="E359" s="220">
        <v>1.2</v>
      </c>
      <c r="F359" s="667"/>
      <c r="G359" s="221"/>
      <c r="H359" s="222"/>
      <c r="I359" s="217"/>
      <c r="J359" s="223"/>
      <c r="K359" s="217"/>
      <c r="M359" s="218" t="s">
        <v>729</v>
      </c>
      <c r="O359" s="206"/>
    </row>
    <row r="360" spans="1:80" x14ac:dyDescent="0.2">
      <c r="A360" s="207">
        <v>108</v>
      </c>
      <c r="B360" s="208" t="s">
        <v>730</v>
      </c>
      <c r="C360" s="209" t="s">
        <v>731</v>
      </c>
      <c r="D360" s="210" t="s">
        <v>343</v>
      </c>
      <c r="E360" s="211">
        <v>0.55000000000000004</v>
      </c>
      <c r="F360" s="666"/>
      <c r="G360" s="212">
        <f>E360*F360</f>
        <v>0</v>
      </c>
      <c r="H360" s="213">
        <v>2.2599999999999999E-3</v>
      </c>
      <c r="I360" s="214">
        <f>E360*H360</f>
        <v>1.243E-3</v>
      </c>
      <c r="J360" s="213">
        <v>0</v>
      </c>
      <c r="K360" s="214">
        <f>E360*J360</f>
        <v>0</v>
      </c>
      <c r="O360" s="206">
        <v>2</v>
      </c>
      <c r="AA360" s="179">
        <v>1</v>
      </c>
      <c r="AB360" s="179">
        <v>1</v>
      </c>
      <c r="AC360" s="179">
        <v>1</v>
      </c>
      <c r="AZ360" s="179">
        <v>1</v>
      </c>
      <c r="BA360" s="179">
        <f>IF(AZ360=1,G360,0)</f>
        <v>0</v>
      </c>
      <c r="BB360" s="179">
        <f>IF(AZ360=2,G360,0)</f>
        <v>0</v>
      </c>
      <c r="BC360" s="179">
        <f>IF(AZ360=3,G360,0)</f>
        <v>0</v>
      </c>
      <c r="BD360" s="179">
        <f>IF(AZ360=4,G360,0)</f>
        <v>0</v>
      </c>
      <c r="BE360" s="179">
        <f>IF(AZ360=5,G360,0)</f>
        <v>0</v>
      </c>
      <c r="CA360" s="206">
        <v>1</v>
      </c>
      <c r="CB360" s="206">
        <v>1</v>
      </c>
    </row>
    <row r="361" spans="1:80" x14ac:dyDescent="0.2">
      <c r="A361" s="215"/>
      <c r="B361" s="219"/>
      <c r="C361" s="652" t="s">
        <v>732</v>
      </c>
      <c r="D361" s="653"/>
      <c r="E361" s="220">
        <v>0.55000000000000004</v>
      </c>
      <c r="F361" s="667"/>
      <c r="G361" s="221"/>
      <c r="H361" s="222"/>
      <c r="I361" s="217"/>
      <c r="J361" s="223"/>
      <c r="K361" s="217"/>
      <c r="M361" s="218" t="s">
        <v>732</v>
      </c>
      <c r="O361" s="206"/>
    </row>
    <row r="362" spans="1:80" x14ac:dyDescent="0.2">
      <c r="A362" s="207">
        <v>109</v>
      </c>
      <c r="B362" s="208" t="s">
        <v>733</v>
      </c>
      <c r="C362" s="209" t="s">
        <v>734</v>
      </c>
      <c r="D362" s="210" t="s">
        <v>343</v>
      </c>
      <c r="E362" s="211">
        <v>6.5</v>
      </c>
      <c r="F362" s="666"/>
      <c r="G362" s="212">
        <f>E362*F362</f>
        <v>0</v>
      </c>
      <c r="H362" s="213">
        <v>0</v>
      </c>
      <c r="I362" s="214">
        <f>E362*H362</f>
        <v>0</v>
      </c>
      <c r="J362" s="213">
        <v>-4.6000000000000001E-4</v>
      </c>
      <c r="K362" s="214">
        <f>E362*J362</f>
        <v>-2.99E-3</v>
      </c>
      <c r="O362" s="206">
        <v>2</v>
      </c>
      <c r="AA362" s="179">
        <v>1</v>
      </c>
      <c r="AB362" s="179">
        <v>1</v>
      </c>
      <c r="AC362" s="179">
        <v>1</v>
      </c>
      <c r="AZ362" s="179">
        <v>1</v>
      </c>
      <c r="BA362" s="179">
        <f>IF(AZ362=1,G362,0)</f>
        <v>0</v>
      </c>
      <c r="BB362" s="179">
        <f>IF(AZ362=2,G362,0)</f>
        <v>0</v>
      </c>
      <c r="BC362" s="179">
        <f>IF(AZ362=3,G362,0)</f>
        <v>0</v>
      </c>
      <c r="BD362" s="179">
        <f>IF(AZ362=4,G362,0)</f>
        <v>0</v>
      </c>
      <c r="BE362" s="179">
        <f>IF(AZ362=5,G362,0)</f>
        <v>0</v>
      </c>
      <c r="CA362" s="206">
        <v>1</v>
      </c>
      <c r="CB362" s="206">
        <v>1</v>
      </c>
    </row>
    <row r="363" spans="1:80" x14ac:dyDescent="0.2">
      <c r="A363" s="215"/>
      <c r="B363" s="219"/>
      <c r="C363" s="654" t="s">
        <v>735</v>
      </c>
      <c r="D363" s="655"/>
      <c r="E363" s="220">
        <v>3.25</v>
      </c>
      <c r="F363" s="667"/>
      <c r="G363" s="221"/>
      <c r="H363" s="222"/>
      <c r="I363" s="217"/>
      <c r="J363" s="223"/>
      <c r="K363" s="217"/>
      <c r="M363" s="218" t="s">
        <v>735</v>
      </c>
      <c r="O363" s="206"/>
    </row>
    <row r="364" spans="1:80" x14ac:dyDescent="0.2">
      <c r="A364" s="215"/>
      <c r="B364" s="219"/>
      <c r="C364" s="652" t="s">
        <v>736</v>
      </c>
      <c r="D364" s="653"/>
      <c r="E364" s="220">
        <v>3.25</v>
      </c>
      <c r="F364" s="667"/>
      <c r="G364" s="221"/>
      <c r="H364" s="222"/>
      <c r="I364" s="217"/>
      <c r="J364" s="223"/>
      <c r="K364" s="217"/>
      <c r="M364" s="218" t="s">
        <v>736</v>
      </c>
      <c r="O364" s="206"/>
    </row>
    <row r="365" spans="1:80" x14ac:dyDescent="0.2">
      <c r="A365" s="207">
        <v>110</v>
      </c>
      <c r="B365" s="208" t="s">
        <v>737</v>
      </c>
      <c r="C365" s="209" t="s">
        <v>738</v>
      </c>
      <c r="D365" s="210" t="s">
        <v>343</v>
      </c>
      <c r="E365" s="211">
        <v>79.8</v>
      </c>
      <c r="F365" s="666"/>
      <c r="G365" s="212">
        <f>E365*F365</f>
        <v>0</v>
      </c>
      <c r="H365" s="213">
        <v>0</v>
      </c>
      <c r="I365" s="214">
        <f>E365*H365</f>
        <v>0</v>
      </c>
      <c r="J365" s="213">
        <v>-4.6000000000000001E-4</v>
      </c>
      <c r="K365" s="214">
        <f>E365*J365</f>
        <v>-3.6707999999999998E-2</v>
      </c>
      <c r="O365" s="206">
        <v>2</v>
      </c>
      <c r="AA365" s="179">
        <v>1</v>
      </c>
      <c r="AB365" s="179">
        <v>1</v>
      </c>
      <c r="AC365" s="179">
        <v>1</v>
      </c>
      <c r="AZ365" s="179">
        <v>1</v>
      </c>
      <c r="BA365" s="179">
        <f>IF(AZ365=1,G365,0)</f>
        <v>0</v>
      </c>
      <c r="BB365" s="179">
        <f>IF(AZ365=2,G365,0)</f>
        <v>0</v>
      </c>
      <c r="BC365" s="179">
        <f>IF(AZ365=3,G365,0)</f>
        <v>0</v>
      </c>
      <c r="BD365" s="179">
        <f>IF(AZ365=4,G365,0)</f>
        <v>0</v>
      </c>
      <c r="BE365" s="179">
        <f>IF(AZ365=5,G365,0)</f>
        <v>0</v>
      </c>
      <c r="CA365" s="206">
        <v>1</v>
      </c>
      <c r="CB365" s="206">
        <v>1</v>
      </c>
    </row>
    <row r="366" spans="1:80" x14ac:dyDescent="0.2">
      <c r="A366" s="215"/>
      <c r="B366" s="219"/>
      <c r="C366" s="654" t="s">
        <v>739</v>
      </c>
      <c r="D366" s="655"/>
      <c r="E366" s="220">
        <v>0</v>
      </c>
      <c r="F366" s="667"/>
      <c r="G366" s="221"/>
      <c r="H366" s="222"/>
      <c r="I366" s="217"/>
      <c r="J366" s="223"/>
      <c r="K366" s="217"/>
      <c r="M366" s="218" t="s">
        <v>739</v>
      </c>
      <c r="O366" s="206"/>
    </row>
    <row r="367" spans="1:80" x14ac:dyDescent="0.2">
      <c r="A367" s="215"/>
      <c r="B367" s="219"/>
      <c r="C367" s="654" t="s">
        <v>740</v>
      </c>
      <c r="D367" s="655"/>
      <c r="E367" s="220">
        <v>40.1</v>
      </c>
      <c r="F367" s="667"/>
      <c r="G367" s="221"/>
      <c r="H367" s="222"/>
      <c r="I367" s="217"/>
      <c r="J367" s="223"/>
      <c r="K367" s="217"/>
      <c r="M367" s="218" t="s">
        <v>740</v>
      </c>
      <c r="O367" s="206"/>
    </row>
    <row r="368" spans="1:80" x14ac:dyDescent="0.2">
      <c r="A368" s="215"/>
      <c r="B368" s="219"/>
      <c r="C368" s="652" t="s">
        <v>741</v>
      </c>
      <c r="D368" s="653"/>
      <c r="E368" s="220">
        <v>39.700000000000003</v>
      </c>
      <c r="F368" s="667"/>
      <c r="G368" s="221"/>
      <c r="H368" s="222"/>
      <c r="I368" s="217"/>
      <c r="J368" s="223"/>
      <c r="K368" s="217"/>
      <c r="M368" s="218" t="s">
        <v>741</v>
      </c>
      <c r="O368" s="206"/>
    </row>
    <row r="369" spans="1:80" x14ac:dyDescent="0.2">
      <c r="A369" s="207">
        <v>111</v>
      </c>
      <c r="B369" s="208" t="s">
        <v>742</v>
      </c>
      <c r="C369" s="209" t="s">
        <v>743</v>
      </c>
      <c r="D369" s="210" t="s">
        <v>343</v>
      </c>
      <c r="E369" s="211">
        <v>2.4</v>
      </c>
      <c r="F369" s="666"/>
      <c r="G369" s="212">
        <f>E369*F369</f>
        <v>0</v>
      </c>
      <c r="H369" s="213">
        <v>0</v>
      </c>
      <c r="I369" s="214">
        <f>E369*H369</f>
        <v>0</v>
      </c>
      <c r="J369" s="213">
        <v>-4.6000000000000001E-4</v>
      </c>
      <c r="K369" s="214">
        <f>E369*J369</f>
        <v>-1.1039999999999999E-3</v>
      </c>
      <c r="O369" s="206">
        <v>2</v>
      </c>
      <c r="AA369" s="179">
        <v>1</v>
      </c>
      <c r="AB369" s="179">
        <v>1</v>
      </c>
      <c r="AC369" s="179">
        <v>1</v>
      </c>
      <c r="AZ369" s="179">
        <v>1</v>
      </c>
      <c r="BA369" s="179">
        <f>IF(AZ369=1,G369,0)</f>
        <v>0</v>
      </c>
      <c r="BB369" s="179">
        <f>IF(AZ369=2,G369,0)</f>
        <v>0</v>
      </c>
      <c r="BC369" s="179">
        <f>IF(AZ369=3,G369,0)</f>
        <v>0</v>
      </c>
      <c r="BD369" s="179">
        <f>IF(AZ369=4,G369,0)</f>
        <v>0</v>
      </c>
      <c r="BE369" s="179">
        <f>IF(AZ369=5,G369,0)</f>
        <v>0</v>
      </c>
      <c r="CA369" s="206">
        <v>1</v>
      </c>
      <c r="CB369" s="206">
        <v>1</v>
      </c>
    </row>
    <row r="370" spans="1:80" x14ac:dyDescent="0.2">
      <c r="A370" s="215"/>
      <c r="B370" s="219"/>
      <c r="C370" s="652" t="s">
        <v>744</v>
      </c>
      <c r="D370" s="653"/>
      <c r="E370" s="220">
        <v>2.4</v>
      </c>
      <c r="F370" s="667"/>
      <c r="G370" s="221"/>
      <c r="H370" s="222"/>
      <c r="I370" s="217"/>
      <c r="J370" s="223"/>
      <c r="K370" s="217"/>
      <c r="M370" s="218" t="s">
        <v>744</v>
      </c>
      <c r="O370" s="206"/>
    </row>
    <row r="371" spans="1:80" x14ac:dyDescent="0.2">
      <c r="A371" s="207">
        <v>112</v>
      </c>
      <c r="B371" s="208" t="s">
        <v>745</v>
      </c>
      <c r="C371" s="209" t="s">
        <v>746</v>
      </c>
      <c r="D371" s="210" t="s">
        <v>321</v>
      </c>
      <c r="E371" s="211">
        <v>9.4254999999999995</v>
      </c>
      <c r="F371" s="666"/>
      <c r="G371" s="212">
        <f>E371*F371</f>
        <v>0</v>
      </c>
      <c r="H371" s="213">
        <v>1.65E-3</v>
      </c>
      <c r="I371" s="214">
        <f>E371*H371</f>
        <v>1.5552074999999999E-2</v>
      </c>
      <c r="J371" s="213">
        <v>-0.27</v>
      </c>
      <c r="K371" s="214">
        <f>E371*J371</f>
        <v>-2.5448849999999998</v>
      </c>
      <c r="O371" s="206">
        <v>2</v>
      </c>
      <c r="AA371" s="179">
        <v>1</v>
      </c>
      <c r="AB371" s="179">
        <v>1</v>
      </c>
      <c r="AC371" s="179">
        <v>1</v>
      </c>
      <c r="AZ371" s="179">
        <v>1</v>
      </c>
      <c r="BA371" s="179">
        <f>IF(AZ371=1,G371,0)</f>
        <v>0</v>
      </c>
      <c r="BB371" s="179">
        <f>IF(AZ371=2,G371,0)</f>
        <v>0</v>
      </c>
      <c r="BC371" s="179">
        <f>IF(AZ371=3,G371,0)</f>
        <v>0</v>
      </c>
      <c r="BD371" s="179">
        <f>IF(AZ371=4,G371,0)</f>
        <v>0</v>
      </c>
      <c r="BE371" s="179">
        <f>IF(AZ371=5,G371,0)</f>
        <v>0</v>
      </c>
      <c r="CA371" s="206">
        <v>1</v>
      </c>
      <c r="CB371" s="206">
        <v>1</v>
      </c>
    </row>
    <row r="372" spans="1:80" x14ac:dyDescent="0.2">
      <c r="A372" s="215"/>
      <c r="B372" s="219"/>
      <c r="C372" s="652" t="s">
        <v>747</v>
      </c>
      <c r="D372" s="653"/>
      <c r="E372" s="220">
        <v>9.4254999999999995</v>
      </c>
      <c r="F372" s="667"/>
      <c r="G372" s="221"/>
      <c r="H372" s="222"/>
      <c r="I372" s="217"/>
      <c r="J372" s="223"/>
      <c r="K372" s="217"/>
      <c r="M372" s="218" t="s">
        <v>747</v>
      </c>
      <c r="O372" s="206"/>
    </row>
    <row r="373" spans="1:80" x14ac:dyDescent="0.2">
      <c r="A373" s="207">
        <v>113</v>
      </c>
      <c r="B373" s="208" t="s">
        <v>748</v>
      </c>
      <c r="C373" s="209" t="s">
        <v>749</v>
      </c>
      <c r="D373" s="210" t="s">
        <v>289</v>
      </c>
      <c r="E373" s="211">
        <v>0.39369999999999999</v>
      </c>
      <c r="F373" s="666"/>
      <c r="G373" s="212">
        <f>E373*F373</f>
        <v>0</v>
      </c>
      <c r="H373" s="213">
        <v>1.82E-3</v>
      </c>
      <c r="I373" s="214">
        <f>E373*H373</f>
        <v>7.1653400000000001E-4</v>
      </c>
      <c r="J373" s="213">
        <v>-1.8</v>
      </c>
      <c r="K373" s="214">
        <f>E373*J373</f>
        <v>-0.70865999999999996</v>
      </c>
      <c r="O373" s="206">
        <v>2</v>
      </c>
      <c r="AA373" s="179">
        <v>1</v>
      </c>
      <c r="AB373" s="179">
        <v>1</v>
      </c>
      <c r="AC373" s="179">
        <v>1</v>
      </c>
      <c r="AZ373" s="179">
        <v>1</v>
      </c>
      <c r="BA373" s="179">
        <f>IF(AZ373=1,G373,0)</f>
        <v>0</v>
      </c>
      <c r="BB373" s="179">
        <f>IF(AZ373=2,G373,0)</f>
        <v>0</v>
      </c>
      <c r="BC373" s="179">
        <f>IF(AZ373=3,G373,0)</f>
        <v>0</v>
      </c>
      <c r="BD373" s="179">
        <f>IF(AZ373=4,G373,0)</f>
        <v>0</v>
      </c>
      <c r="BE373" s="179">
        <f>IF(AZ373=5,G373,0)</f>
        <v>0</v>
      </c>
      <c r="CA373" s="206">
        <v>1</v>
      </c>
      <c r="CB373" s="206">
        <v>1</v>
      </c>
    </row>
    <row r="374" spans="1:80" x14ac:dyDescent="0.2">
      <c r="A374" s="215"/>
      <c r="B374" s="219"/>
      <c r="C374" s="654" t="s">
        <v>750</v>
      </c>
      <c r="D374" s="655"/>
      <c r="E374" s="220">
        <v>0.19689999999999999</v>
      </c>
      <c r="F374" s="667"/>
      <c r="G374" s="221"/>
      <c r="H374" s="222"/>
      <c r="I374" s="217"/>
      <c r="J374" s="223"/>
      <c r="K374" s="217"/>
      <c r="M374" s="218" t="s">
        <v>750</v>
      </c>
      <c r="O374" s="206"/>
    </row>
    <row r="375" spans="1:80" x14ac:dyDescent="0.2">
      <c r="A375" s="215"/>
      <c r="B375" s="219"/>
      <c r="C375" s="652" t="s">
        <v>751</v>
      </c>
      <c r="D375" s="653"/>
      <c r="E375" s="220">
        <v>0.19689999999999999</v>
      </c>
      <c r="F375" s="667"/>
      <c r="G375" s="221"/>
      <c r="H375" s="222"/>
      <c r="I375" s="217"/>
      <c r="J375" s="223"/>
      <c r="K375" s="217"/>
      <c r="M375" s="218" t="s">
        <v>751</v>
      </c>
      <c r="O375" s="206"/>
    </row>
    <row r="376" spans="1:80" x14ac:dyDescent="0.2">
      <c r="A376" s="207">
        <v>114</v>
      </c>
      <c r="B376" s="208" t="s">
        <v>752</v>
      </c>
      <c r="C376" s="209" t="s">
        <v>753</v>
      </c>
      <c r="D376" s="210" t="s">
        <v>321</v>
      </c>
      <c r="E376" s="211">
        <v>6.5735000000000001</v>
      </c>
      <c r="F376" s="666"/>
      <c r="G376" s="212">
        <f>E376*F376</f>
        <v>0</v>
      </c>
      <c r="H376" s="213">
        <v>5.4000000000000001E-4</v>
      </c>
      <c r="I376" s="214">
        <f>E376*H376</f>
        <v>3.5496900000000003E-3</v>
      </c>
      <c r="J376" s="213">
        <v>-0.27</v>
      </c>
      <c r="K376" s="214">
        <f>E376*J376</f>
        <v>-1.7748450000000002</v>
      </c>
      <c r="O376" s="206">
        <v>2</v>
      </c>
      <c r="AA376" s="179">
        <v>1</v>
      </c>
      <c r="AB376" s="179">
        <v>1</v>
      </c>
      <c r="AC376" s="179">
        <v>1</v>
      </c>
      <c r="AZ376" s="179">
        <v>1</v>
      </c>
      <c r="BA376" s="179">
        <f>IF(AZ376=1,G376,0)</f>
        <v>0</v>
      </c>
      <c r="BB376" s="179">
        <f>IF(AZ376=2,G376,0)</f>
        <v>0</v>
      </c>
      <c r="BC376" s="179">
        <f>IF(AZ376=3,G376,0)</f>
        <v>0</v>
      </c>
      <c r="BD376" s="179">
        <f>IF(AZ376=4,G376,0)</f>
        <v>0</v>
      </c>
      <c r="BE376" s="179">
        <f>IF(AZ376=5,G376,0)</f>
        <v>0</v>
      </c>
      <c r="CA376" s="206">
        <v>1</v>
      </c>
      <c r="CB376" s="206">
        <v>1</v>
      </c>
    </row>
    <row r="377" spans="1:80" x14ac:dyDescent="0.2">
      <c r="A377" s="215"/>
      <c r="B377" s="219"/>
      <c r="C377" s="652" t="s">
        <v>754</v>
      </c>
      <c r="D377" s="653"/>
      <c r="E377" s="220">
        <v>6.5735000000000001</v>
      </c>
      <c r="F377" s="667"/>
      <c r="G377" s="221"/>
      <c r="H377" s="222"/>
      <c r="I377" s="217"/>
      <c r="J377" s="223"/>
      <c r="K377" s="217"/>
      <c r="M377" s="218" t="s">
        <v>754</v>
      </c>
      <c r="O377" s="206"/>
    </row>
    <row r="378" spans="1:80" x14ac:dyDescent="0.2">
      <c r="A378" s="207">
        <v>115</v>
      </c>
      <c r="B378" s="208" t="s">
        <v>755</v>
      </c>
      <c r="C378" s="209" t="s">
        <v>756</v>
      </c>
      <c r="D378" s="210" t="s">
        <v>289</v>
      </c>
      <c r="E378" s="211">
        <v>0.97599999999999998</v>
      </c>
      <c r="F378" s="666"/>
      <c r="G378" s="212">
        <f>E378*F378</f>
        <v>0</v>
      </c>
      <c r="H378" s="213">
        <v>1.82E-3</v>
      </c>
      <c r="I378" s="214">
        <f>E378*H378</f>
        <v>1.7763200000000001E-3</v>
      </c>
      <c r="J378" s="213">
        <v>-1.8</v>
      </c>
      <c r="K378" s="214">
        <f>E378*J378</f>
        <v>-1.7567999999999999</v>
      </c>
      <c r="O378" s="206">
        <v>2</v>
      </c>
      <c r="AA378" s="179">
        <v>1</v>
      </c>
      <c r="AB378" s="179">
        <v>1</v>
      </c>
      <c r="AC378" s="179">
        <v>1</v>
      </c>
      <c r="AZ378" s="179">
        <v>1</v>
      </c>
      <c r="BA378" s="179">
        <f>IF(AZ378=1,G378,0)</f>
        <v>0</v>
      </c>
      <c r="BB378" s="179">
        <f>IF(AZ378=2,G378,0)</f>
        <v>0</v>
      </c>
      <c r="BC378" s="179">
        <f>IF(AZ378=3,G378,0)</f>
        <v>0</v>
      </c>
      <c r="BD378" s="179">
        <f>IF(AZ378=4,G378,0)</f>
        <v>0</v>
      </c>
      <c r="BE378" s="179">
        <f>IF(AZ378=5,G378,0)</f>
        <v>0</v>
      </c>
      <c r="CA378" s="206">
        <v>1</v>
      </c>
      <c r="CB378" s="206">
        <v>1</v>
      </c>
    </row>
    <row r="379" spans="1:80" x14ac:dyDescent="0.2">
      <c r="A379" s="215"/>
      <c r="B379" s="219"/>
      <c r="C379" s="652" t="s">
        <v>757</v>
      </c>
      <c r="D379" s="653"/>
      <c r="E379" s="220">
        <v>0.97599999999999998</v>
      </c>
      <c r="F379" s="667"/>
      <c r="G379" s="221"/>
      <c r="H379" s="222"/>
      <c r="I379" s="217"/>
      <c r="J379" s="223"/>
      <c r="K379" s="217"/>
      <c r="M379" s="218" t="s">
        <v>757</v>
      </c>
      <c r="O379" s="206"/>
    </row>
    <row r="380" spans="1:80" x14ac:dyDescent="0.2">
      <c r="A380" s="207">
        <v>116</v>
      </c>
      <c r="B380" s="208" t="s">
        <v>758</v>
      </c>
      <c r="C380" s="209" t="s">
        <v>759</v>
      </c>
      <c r="D380" s="210" t="s">
        <v>343</v>
      </c>
      <c r="E380" s="211">
        <v>12</v>
      </c>
      <c r="F380" s="666"/>
      <c r="G380" s="212">
        <f>E380*F380</f>
        <v>0</v>
      </c>
      <c r="H380" s="213">
        <v>0</v>
      </c>
      <c r="I380" s="214">
        <f>E380*H380</f>
        <v>0</v>
      </c>
      <c r="J380" s="213">
        <v>-7.0000000000000001E-3</v>
      </c>
      <c r="K380" s="214">
        <f>E380*J380</f>
        <v>-8.4000000000000005E-2</v>
      </c>
      <c r="O380" s="206">
        <v>2</v>
      </c>
      <c r="AA380" s="179">
        <v>1</v>
      </c>
      <c r="AB380" s="179">
        <v>1</v>
      </c>
      <c r="AC380" s="179">
        <v>1</v>
      </c>
      <c r="AZ380" s="179">
        <v>1</v>
      </c>
      <c r="BA380" s="179">
        <f>IF(AZ380=1,G380,0)</f>
        <v>0</v>
      </c>
      <c r="BB380" s="179">
        <f>IF(AZ380=2,G380,0)</f>
        <v>0</v>
      </c>
      <c r="BC380" s="179">
        <f>IF(AZ380=3,G380,0)</f>
        <v>0</v>
      </c>
      <c r="BD380" s="179">
        <f>IF(AZ380=4,G380,0)</f>
        <v>0</v>
      </c>
      <c r="BE380" s="179">
        <f>IF(AZ380=5,G380,0)</f>
        <v>0</v>
      </c>
      <c r="CA380" s="206">
        <v>1</v>
      </c>
      <c r="CB380" s="206">
        <v>1</v>
      </c>
    </row>
    <row r="381" spans="1:80" x14ac:dyDescent="0.2">
      <c r="A381" s="215"/>
      <c r="B381" s="219"/>
      <c r="C381" s="652" t="s">
        <v>760</v>
      </c>
      <c r="D381" s="653"/>
      <c r="E381" s="220">
        <v>12</v>
      </c>
      <c r="F381" s="667"/>
      <c r="G381" s="221"/>
      <c r="H381" s="222"/>
      <c r="I381" s="217"/>
      <c r="J381" s="223"/>
      <c r="K381" s="217"/>
      <c r="M381" s="218" t="s">
        <v>760</v>
      </c>
      <c r="O381" s="206"/>
    </row>
    <row r="382" spans="1:80" x14ac:dyDescent="0.2">
      <c r="A382" s="207">
        <v>117</v>
      </c>
      <c r="B382" s="208" t="s">
        <v>761</v>
      </c>
      <c r="C382" s="209" t="s">
        <v>762</v>
      </c>
      <c r="D382" s="210" t="s">
        <v>343</v>
      </c>
      <c r="E382" s="211">
        <v>87</v>
      </c>
      <c r="F382" s="666"/>
      <c r="G382" s="212">
        <f>E382*F382</f>
        <v>0</v>
      </c>
      <c r="H382" s="213">
        <v>0</v>
      </c>
      <c r="I382" s="214">
        <f>E382*H382</f>
        <v>0</v>
      </c>
      <c r="J382" s="213">
        <v>-8.9999999999999993E-3</v>
      </c>
      <c r="K382" s="214">
        <f>E382*J382</f>
        <v>-0.78299999999999992</v>
      </c>
      <c r="O382" s="206">
        <v>2</v>
      </c>
      <c r="AA382" s="179">
        <v>1</v>
      </c>
      <c r="AB382" s="179">
        <v>1</v>
      </c>
      <c r="AC382" s="179">
        <v>1</v>
      </c>
      <c r="AZ382" s="179">
        <v>1</v>
      </c>
      <c r="BA382" s="179">
        <f>IF(AZ382=1,G382,0)</f>
        <v>0</v>
      </c>
      <c r="BB382" s="179">
        <f>IF(AZ382=2,G382,0)</f>
        <v>0</v>
      </c>
      <c r="BC382" s="179">
        <f>IF(AZ382=3,G382,0)</f>
        <v>0</v>
      </c>
      <c r="BD382" s="179">
        <f>IF(AZ382=4,G382,0)</f>
        <v>0</v>
      </c>
      <c r="BE382" s="179">
        <f>IF(AZ382=5,G382,0)</f>
        <v>0</v>
      </c>
      <c r="CA382" s="206">
        <v>1</v>
      </c>
      <c r="CB382" s="206">
        <v>1</v>
      </c>
    </row>
    <row r="383" spans="1:80" x14ac:dyDescent="0.2">
      <c r="A383" s="215"/>
      <c r="B383" s="219"/>
      <c r="C383" s="654" t="s">
        <v>763</v>
      </c>
      <c r="D383" s="655"/>
      <c r="E383" s="220">
        <v>67.2</v>
      </c>
      <c r="F383" s="667"/>
      <c r="G383" s="221"/>
      <c r="H383" s="222"/>
      <c r="I383" s="217"/>
      <c r="J383" s="223"/>
      <c r="K383" s="217"/>
      <c r="M383" s="218" t="s">
        <v>763</v>
      </c>
      <c r="O383" s="206"/>
    </row>
    <row r="384" spans="1:80" x14ac:dyDescent="0.2">
      <c r="A384" s="215"/>
      <c r="B384" s="219"/>
      <c r="C384" s="652" t="s">
        <v>764</v>
      </c>
      <c r="D384" s="653"/>
      <c r="E384" s="220">
        <v>19.8</v>
      </c>
      <c r="F384" s="667"/>
      <c r="G384" s="221"/>
      <c r="H384" s="222"/>
      <c r="I384" s="217"/>
      <c r="J384" s="223"/>
      <c r="K384" s="217"/>
      <c r="M384" s="218" t="s">
        <v>764</v>
      </c>
      <c r="O384" s="206"/>
    </row>
    <row r="385" spans="1:80" x14ac:dyDescent="0.2">
      <c r="A385" s="207">
        <v>118</v>
      </c>
      <c r="B385" s="208" t="s">
        <v>765</v>
      </c>
      <c r="C385" s="209" t="s">
        <v>766</v>
      </c>
      <c r="D385" s="210" t="s">
        <v>343</v>
      </c>
      <c r="E385" s="211">
        <v>4.5999999999999996</v>
      </c>
      <c r="F385" s="666"/>
      <c r="G385" s="212">
        <f>E385*F385</f>
        <v>0</v>
      </c>
      <c r="H385" s="213">
        <v>4.8999999999999998E-4</v>
      </c>
      <c r="I385" s="214">
        <f>E385*H385</f>
        <v>2.2539999999999999E-3</v>
      </c>
      <c r="J385" s="213">
        <v>-0.04</v>
      </c>
      <c r="K385" s="214">
        <f>E385*J385</f>
        <v>-0.184</v>
      </c>
      <c r="O385" s="206">
        <v>2</v>
      </c>
      <c r="AA385" s="179">
        <v>1</v>
      </c>
      <c r="AB385" s="179">
        <v>1</v>
      </c>
      <c r="AC385" s="179">
        <v>1</v>
      </c>
      <c r="AZ385" s="179">
        <v>1</v>
      </c>
      <c r="BA385" s="179">
        <f>IF(AZ385=1,G385,0)</f>
        <v>0</v>
      </c>
      <c r="BB385" s="179">
        <f>IF(AZ385=2,G385,0)</f>
        <v>0</v>
      </c>
      <c r="BC385" s="179">
        <f>IF(AZ385=3,G385,0)</f>
        <v>0</v>
      </c>
      <c r="BD385" s="179">
        <f>IF(AZ385=4,G385,0)</f>
        <v>0</v>
      </c>
      <c r="BE385" s="179">
        <f>IF(AZ385=5,G385,0)</f>
        <v>0</v>
      </c>
      <c r="CA385" s="206">
        <v>1</v>
      </c>
      <c r="CB385" s="206">
        <v>1</v>
      </c>
    </row>
    <row r="386" spans="1:80" x14ac:dyDescent="0.2">
      <c r="A386" s="215"/>
      <c r="B386" s="219"/>
      <c r="C386" s="654" t="s">
        <v>767</v>
      </c>
      <c r="D386" s="655"/>
      <c r="E386" s="220">
        <v>2.2999999999999998</v>
      </c>
      <c r="F386" s="667"/>
      <c r="G386" s="221"/>
      <c r="H386" s="222"/>
      <c r="I386" s="217"/>
      <c r="J386" s="223"/>
      <c r="K386" s="217"/>
      <c r="M386" s="218" t="s">
        <v>767</v>
      </c>
      <c r="O386" s="206"/>
    </row>
    <row r="387" spans="1:80" x14ac:dyDescent="0.2">
      <c r="A387" s="215"/>
      <c r="B387" s="219"/>
      <c r="C387" s="652" t="s">
        <v>768</v>
      </c>
      <c r="D387" s="653"/>
      <c r="E387" s="220">
        <v>2.2999999999999998</v>
      </c>
      <c r="F387" s="667"/>
      <c r="G387" s="221"/>
      <c r="H387" s="222"/>
      <c r="I387" s="217"/>
      <c r="J387" s="223"/>
      <c r="K387" s="217"/>
      <c r="M387" s="218" t="s">
        <v>768</v>
      </c>
      <c r="O387" s="206"/>
    </row>
    <row r="388" spans="1:80" x14ac:dyDescent="0.2">
      <c r="A388" s="207">
        <v>119</v>
      </c>
      <c r="B388" s="208" t="s">
        <v>769</v>
      </c>
      <c r="C388" s="209" t="s">
        <v>770</v>
      </c>
      <c r="D388" s="210" t="s">
        <v>343</v>
      </c>
      <c r="E388" s="211">
        <v>4</v>
      </c>
      <c r="F388" s="666"/>
      <c r="G388" s="212">
        <f>E388*F388</f>
        <v>0</v>
      </c>
      <c r="H388" s="213">
        <v>4.8999999999999998E-4</v>
      </c>
      <c r="I388" s="214">
        <f>E388*H388</f>
        <v>1.9599999999999999E-3</v>
      </c>
      <c r="J388" s="213">
        <v>-5.3999999999999999E-2</v>
      </c>
      <c r="K388" s="214">
        <f>E388*J388</f>
        <v>-0.216</v>
      </c>
      <c r="O388" s="206">
        <v>2</v>
      </c>
      <c r="AA388" s="179">
        <v>1</v>
      </c>
      <c r="AB388" s="179">
        <v>1</v>
      </c>
      <c r="AC388" s="179">
        <v>1</v>
      </c>
      <c r="AZ388" s="179">
        <v>1</v>
      </c>
      <c r="BA388" s="179">
        <f>IF(AZ388=1,G388,0)</f>
        <v>0</v>
      </c>
      <c r="BB388" s="179">
        <f>IF(AZ388=2,G388,0)</f>
        <v>0</v>
      </c>
      <c r="BC388" s="179">
        <f>IF(AZ388=3,G388,0)</f>
        <v>0</v>
      </c>
      <c r="BD388" s="179">
        <f>IF(AZ388=4,G388,0)</f>
        <v>0</v>
      </c>
      <c r="BE388" s="179">
        <f>IF(AZ388=5,G388,0)</f>
        <v>0</v>
      </c>
      <c r="CA388" s="206">
        <v>1</v>
      </c>
      <c r="CB388" s="206">
        <v>1</v>
      </c>
    </row>
    <row r="389" spans="1:80" x14ac:dyDescent="0.2">
      <c r="A389" s="215"/>
      <c r="B389" s="219"/>
      <c r="C389" s="652" t="s">
        <v>771</v>
      </c>
      <c r="D389" s="653"/>
      <c r="E389" s="220">
        <v>4</v>
      </c>
      <c r="F389" s="667"/>
      <c r="G389" s="221"/>
      <c r="H389" s="222"/>
      <c r="I389" s="217"/>
      <c r="J389" s="223"/>
      <c r="K389" s="217"/>
      <c r="M389" s="218" t="s">
        <v>771</v>
      </c>
      <c r="O389" s="206"/>
    </row>
    <row r="390" spans="1:80" x14ac:dyDescent="0.2">
      <c r="A390" s="207">
        <v>120</v>
      </c>
      <c r="B390" s="208" t="s">
        <v>772</v>
      </c>
      <c r="C390" s="209" t="s">
        <v>773</v>
      </c>
      <c r="D390" s="210" t="s">
        <v>343</v>
      </c>
      <c r="E390" s="211">
        <v>8.5</v>
      </c>
      <c r="F390" s="666"/>
      <c r="G390" s="212">
        <f>E390*F390</f>
        <v>0</v>
      </c>
      <c r="H390" s="213">
        <v>4.8999999999999998E-4</v>
      </c>
      <c r="I390" s="214">
        <f>E390*H390</f>
        <v>4.1650000000000003E-3</v>
      </c>
      <c r="J390" s="213">
        <v>-8.1000000000000003E-2</v>
      </c>
      <c r="K390" s="214">
        <f>E390*J390</f>
        <v>-0.6885</v>
      </c>
      <c r="O390" s="206">
        <v>2</v>
      </c>
      <c r="AA390" s="179">
        <v>1</v>
      </c>
      <c r="AB390" s="179">
        <v>1</v>
      </c>
      <c r="AC390" s="179">
        <v>1</v>
      </c>
      <c r="AZ390" s="179">
        <v>1</v>
      </c>
      <c r="BA390" s="179">
        <f>IF(AZ390=1,G390,0)</f>
        <v>0</v>
      </c>
      <c r="BB390" s="179">
        <f>IF(AZ390=2,G390,0)</f>
        <v>0</v>
      </c>
      <c r="BC390" s="179">
        <f>IF(AZ390=3,G390,0)</f>
        <v>0</v>
      </c>
      <c r="BD390" s="179">
        <f>IF(AZ390=4,G390,0)</f>
        <v>0</v>
      </c>
      <c r="BE390" s="179">
        <f>IF(AZ390=5,G390,0)</f>
        <v>0</v>
      </c>
      <c r="CA390" s="206">
        <v>1</v>
      </c>
      <c r="CB390" s="206">
        <v>1</v>
      </c>
    </row>
    <row r="391" spans="1:80" x14ac:dyDescent="0.2">
      <c r="A391" s="215"/>
      <c r="B391" s="219"/>
      <c r="C391" s="652" t="s">
        <v>774</v>
      </c>
      <c r="D391" s="653"/>
      <c r="E391" s="220">
        <v>8.5</v>
      </c>
      <c r="F391" s="667"/>
      <c r="G391" s="221"/>
      <c r="H391" s="222"/>
      <c r="I391" s="217"/>
      <c r="J391" s="223"/>
      <c r="K391" s="217"/>
      <c r="M391" s="218" t="s">
        <v>774</v>
      </c>
      <c r="O391" s="206"/>
    </row>
    <row r="392" spans="1:80" x14ac:dyDescent="0.2">
      <c r="A392" s="207">
        <v>121</v>
      </c>
      <c r="B392" s="208" t="s">
        <v>775</v>
      </c>
      <c r="C392" s="209" t="s">
        <v>776</v>
      </c>
      <c r="D392" s="210" t="s">
        <v>343</v>
      </c>
      <c r="E392" s="211">
        <v>97</v>
      </c>
      <c r="F392" s="666"/>
      <c r="G392" s="212">
        <f>E392*F392</f>
        <v>0</v>
      </c>
      <c r="H392" s="213">
        <v>0</v>
      </c>
      <c r="I392" s="214">
        <f>E392*H392</f>
        <v>0</v>
      </c>
      <c r="J392" s="213">
        <v>-2.1999999999999999E-2</v>
      </c>
      <c r="K392" s="214">
        <f>E392*J392</f>
        <v>-2.1339999999999999</v>
      </c>
      <c r="O392" s="206">
        <v>2</v>
      </c>
      <c r="AA392" s="179">
        <v>1</v>
      </c>
      <c r="AB392" s="179">
        <v>1</v>
      </c>
      <c r="AC392" s="179">
        <v>1</v>
      </c>
      <c r="AZ392" s="179">
        <v>1</v>
      </c>
      <c r="BA392" s="179">
        <f>IF(AZ392=1,G392,0)</f>
        <v>0</v>
      </c>
      <c r="BB392" s="179">
        <f>IF(AZ392=2,G392,0)</f>
        <v>0</v>
      </c>
      <c r="BC392" s="179">
        <f>IF(AZ392=3,G392,0)</f>
        <v>0</v>
      </c>
      <c r="BD392" s="179">
        <f>IF(AZ392=4,G392,0)</f>
        <v>0</v>
      </c>
      <c r="BE392" s="179">
        <f>IF(AZ392=5,G392,0)</f>
        <v>0</v>
      </c>
      <c r="CA392" s="206">
        <v>1</v>
      </c>
      <c r="CB392" s="206">
        <v>1</v>
      </c>
    </row>
    <row r="393" spans="1:80" x14ac:dyDescent="0.2">
      <c r="A393" s="215"/>
      <c r="B393" s="219"/>
      <c r="C393" s="654" t="s">
        <v>739</v>
      </c>
      <c r="D393" s="655"/>
      <c r="E393" s="220">
        <v>0</v>
      </c>
      <c r="F393" s="667"/>
      <c r="G393" s="221"/>
      <c r="H393" s="222"/>
      <c r="I393" s="217"/>
      <c r="J393" s="223"/>
      <c r="K393" s="217"/>
      <c r="M393" s="218" t="s">
        <v>739</v>
      </c>
      <c r="O393" s="206"/>
    </row>
    <row r="394" spans="1:80" x14ac:dyDescent="0.2">
      <c r="A394" s="215"/>
      <c r="B394" s="219"/>
      <c r="C394" s="654" t="s">
        <v>777</v>
      </c>
      <c r="D394" s="655"/>
      <c r="E394" s="220">
        <v>45</v>
      </c>
      <c r="F394" s="667"/>
      <c r="G394" s="221"/>
      <c r="H394" s="222"/>
      <c r="I394" s="217"/>
      <c r="J394" s="223"/>
      <c r="K394" s="217"/>
      <c r="M394" s="218" t="s">
        <v>777</v>
      </c>
      <c r="O394" s="206"/>
    </row>
    <row r="395" spans="1:80" x14ac:dyDescent="0.2">
      <c r="A395" s="215"/>
      <c r="B395" s="219"/>
      <c r="C395" s="652" t="s">
        <v>778</v>
      </c>
      <c r="D395" s="653"/>
      <c r="E395" s="220">
        <v>52</v>
      </c>
      <c r="F395" s="667"/>
      <c r="G395" s="221"/>
      <c r="H395" s="222"/>
      <c r="I395" s="217"/>
      <c r="J395" s="223"/>
      <c r="K395" s="217"/>
      <c r="M395" s="218" t="s">
        <v>778</v>
      </c>
      <c r="O395" s="206"/>
    </row>
    <row r="396" spans="1:80" x14ac:dyDescent="0.2">
      <c r="A396" s="207">
        <v>122</v>
      </c>
      <c r="B396" s="208" t="s">
        <v>779</v>
      </c>
      <c r="C396" s="209" t="s">
        <v>780</v>
      </c>
      <c r="D396" s="210" t="s">
        <v>343</v>
      </c>
      <c r="E396" s="211">
        <v>194</v>
      </c>
      <c r="F396" s="666"/>
      <c r="G396" s="212">
        <f>E396*F396</f>
        <v>0</v>
      </c>
      <c r="H396" s="213">
        <v>0</v>
      </c>
      <c r="I396" s="214">
        <f>E396*H396</f>
        <v>0</v>
      </c>
      <c r="J396" s="213">
        <v>-2.1999999999999999E-2</v>
      </c>
      <c r="K396" s="214">
        <f>E396*J396</f>
        <v>-4.2679999999999998</v>
      </c>
      <c r="O396" s="206">
        <v>2</v>
      </c>
      <c r="AA396" s="179">
        <v>1</v>
      </c>
      <c r="AB396" s="179">
        <v>1</v>
      </c>
      <c r="AC396" s="179">
        <v>1</v>
      </c>
      <c r="AZ396" s="179">
        <v>1</v>
      </c>
      <c r="BA396" s="179">
        <f>IF(AZ396=1,G396,0)</f>
        <v>0</v>
      </c>
      <c r="BB396" s="179">
        <f>IF(AZ396=2,G396,0)</f>
        <v>0</v>
      </c>
      <c r="BC396" s="179">
        <f>IF(AZ396=3,G396,0)</f>
        <v>0</v>
      </c>
      <c r="BD396" s="179">
        <f>IF(AZ396=4,G396,0)</f>
        <v>0</v>
      </c>
      <c r="BE396" s="179">
        <f>IF(AZ396=5,G396,0)</f>
        <v>0</v>
      </c>
      <c r="CA396" s="206">
        <v>1</v>
      </c>
      <c r="CB396" s="206">
        <v>1</v>
      </c>
    </row>
    <row r="397" spans="1:80" x14ac:dyDescent="0.2">
      <c r="A397" s="215"/>
      <c r="B397" s="219"/>
      <c r="C397" s="652" t="s">
        <v>781</v>
      </c>
      <c r="D397" s="653"/>
      <c r="E397" s="220">
        <v>194</v>
      </c>
      <c r="F397" s="667"/>
      <c r="G397" s="221"/>
      <c r="H397" s="222"/>
      <c r="I397" s="217"/>
      <c r="J397" s="223"/>
      <c r="K397" s="217"/>
      <c r="M397" s="218" t="s">
        <v>781</v>
      </c>
      <c r="O397" s="206"/>
    </row>
    <row r="398" spans="1:80" x14ac:dyDescent="0.2">
      <c r="A398" s="207">
        <v>123</v>
      </c>
      <c r="B398" s="208" t="s">
        <v>782</v>
      </c>
      <c r="C398" s="209" t="s">
        <v>783</v>
      </c>
      <c r="D398" s="210" t="s">
        <v>343</v>
      </c>
      <c r="E398" s="211">
        <v>10.85</v>
      </c>
      <c r="F398" s="666"/>
      <c r="G398" s="212">
        <f>E398*F398</f>
        <v>0</v>
      </c>
      <c r="H398" s="213">
        <v>0</v>
      </c>
      <c r="I398" s="214">
        <f>E398*H398</f>
        <v>0</v>
      </c>
      <c r="J398" s="213">
        <v>-3.6999999999999998E-2</v>
      </c>
      <c r="K398" s="214">
        <f>E398*J398</f>
        <v>-0.40144999999999997</v>
      </c>
      <c r="O398" s="206">
        <v>2</v>
      </c>
      <c r="AA398" s="179">
        <v>1</v>
      </c>
      <c r="AB398" s="179">
        <v>1</v>
      </c>
      <c r="AC398" s="179">
        <v>1</v>
      </c>
      <c r="AZ398" s="179">
        <v>1</v>
      </c>
      <c r="BA398" s="179">
        <f>IF(AZ398=1,G398,0)</f>
        <v>0</v>
      </c>
      <c r="BB398" s="179">
        <f>IF(AZ398=2,G398,0)</f>
        <v>0</v>
      </c>
      <c r="BC398" s="179">
        <f>IF(AZ398=3,G398,0)</f>
        <v>0</v>
      </c>
      <c r="BD398" s="179">
        <f>IF(AZ398=4,G398,0)</f>
        <v>0</v>
      </c>
      <c r="BE398" s="179">
        <f>IF(AZ398=5,G398,0)</f>
        <v>0</v>
      </c>
      <c r="CA398" s="206">
        <v>1</v>
      </c>
      <c r="CB398" s="206">
        <v>1</v>
      </c>
    </row>
    <row r="399" spans="1:80" x14ac:dyDescent="0.2">
      <c r="A399" s="215"/>
      <c r="B399" s="219"/>
      <c r="C399" s="654" t="s">
        <v>784</v>
      </c>
      <c r="D399" s="655"/>
      <c r="E399" s="220">
        <v>9.35</v>
      </c>
      <c r="F399" s="667"/>
      <c r="G399" s="221"/>
      <c r="H399" s="222"/>
      <c r="I399" s="217"/>
      <c r="J399" s="223"/>
      <c r="K399" s="217"/>
      <c r="M399" s="218" t="s">
        <v>784</v>
      </c>
      <c r="O399" s="206"/>
    </row>
    <row r="400" spans="1:80" x14ac:dyDescent="0.2">
      <c r="A400" s="215"/>
      <c r="B400" s="219"/>
      <c r="C400" s="652" t="s">
        <v>785</v>
      </c>
      <c r="D400" s="653"/>
      <c r="E400" s="220">
        <v>1.5</v>
      </c>
      <c r="F400" s="667"/>
      <c r="G400" s="221"/>
      <c r="H400" s="222"/>
      <c r="I400" s="217"/>
      <c r="J400" s="223"/>
      <c r="K400" s="217"/>
      <c r="M400" s="218" t="s">
        <v>785</v>
      </c>
      <c r="O400" s="206"/>
    </row>
    <row r="401" spans="1:80" x14ac:dyDescent="0.2">
      <c r="A401" s="207">
        <v>124</v>
      </c>
      <c r="B401" s="208" t="s">
        <v>786</v>
      </c>
      <c r="C401" s="209" t="s">
        <v>787</v>
      </c>
      <c r="D401" s="210" t="s">
        <v>362</v>
      </c>
      <c r="E401" s="211">
        <v>1</v>
      </c>
      <c r="F401" s="666"/>
      <c r="G401" s="212">
        <f>E401*F401</f>
        <v>0</v>
      </c>
      <c r="H401" s="213">
        <v>0</v>
      </c>
      <c r="I401" s="214">
        <f>E401*H401</f>
        <v>0</v>
      </c>
      <c r="J401" s="213">
        <v>-5.3999999999999999E-2</v>
      </c>
      <c r="K401" s="214">
        <f>E401*J401</f>
        <v>-5.3999999999999999E-2</v>
      </c>
      <c r="O401" s="206">
        <v>2</v>
      </c>
      <c r="AA401" s="179">
        <v>1</v>
      </c>
      <c r="AB401" s="179">
        <v>1</v>
      </c>
      <c r="AC401" s="179">
        <v>1</v>
      </c>
      <c r="AZ401" s="179">
        <v>1</v>
      </c>
      <c r="BA401" s="179">
        <f>IF(AZ401=1,G401,0)</f>
        <v>0</v>
      </c>
      <c r="BB401" s="179">
        <f>IF(AZ401=2,G401,0)</f>
        <v>0</v>
      </c>
      <c r="BC401" s="179">
        <f>IF(AZ401=3,G401,0)</f>
        <v>0</v>
      </c>
      <c r="BD401" s="179">
        <f>IF(AZ401=4,G401,0)</f>
        <v>0</v>
      </c>
      <c r="BE401" s="179">
        <f>IF(AZ401=5,G401,0)</f>
        <v>0</v>
      </c>
      <c r="CA401" s="206">
        <v>1</v>
      </c>
      <c r="CB401" s="206">
        <v>1</v>
      </c>
    </row>
    <row r="402" spans="1:80" x14ac:dyDescent="0.2">
      <c r="A402" s="215"/>
      <c r="B402" s="219"/>
      <c r="C402" s="652" t="s">
        <v>788</v>
      </c>
      <c r="D402" s="653"/>
      <c r="E402" s="220">
        <v>1</v>
      </c>
      <c r="F402" s="667"/>
      <c r="G402" s="221"/>
      <c r="H402" s="222"/>
      <c r="I402" s="217"/>
      <c r="J402" s="223"/>
      <c r="K402" s="217"/>
      <c r="M402" s="218" t="s">
        <v>788</v>
      </c>
      <c r="O402" s="206"/>
    </row>
    <row r="403" spans="1:80" x14ac:dyDescent="0.2">
      <c r="A403" s="207">
        <v>125</v>
      </c>
      <c r="B403" s="208" t="s">
        <v>789</v>
      </c>
      <c r="C403" s="209" t="s">
        <v>790</v>
      </c>
      <c r="D403" s="210" t="s">
        <v>321</v>
      </c>
      <c r="E403" s="211">
        <v>113.5645</v>
      </c>
      <c r="F403" s="666"/>
      <c r="G403" s="212">
        <f>E403*F403</f>
        <v>0</v>
      </c>
      <c r="H403" s="213">
        <v>0</v>
      </c>
      <c r="I403" s="214">
        <f>E403*H403</f>
        <v>0</v>
      </c>
      <c r="J403" s="213">
        <v>-0.01</v>
      </c>
      <c r="K403" s="214">
        <f>E403*J403</f>
        <v>-1.135645</v>
      </c>
      <c r="O403" s="206">
        <v>2</v>
      </c>
      <c r="AA403" s="179">
        <v>1</v>
      </c>
      <c r="AB403" s="179">
        <v>1</v>
      </c>
      <c r="AC403" s="179">
        <v>1</v>
      </c>
      <c r="AZ403" s="179">
        <v>1</v>
      </c>
      <c r="BA403" s="179">
        <f>IF(AZ403=1,G403,0)</f>
        <v>0</v>
      </c>
      <c r="BB403" s="179">
        <f>IF(AZ403=2,G403,0)</f>
        <v>0</v>
      </c>
      <c r="BC403" s="179">
        <f>IF(AZ403=3,G403,0)</f>
        <v>0</v>
      </c>
      <c r="BD403" s="179">
        <f>IF(AZ403=4,G403,0)</f>
        <v>0</v>
      </c>
      <c r="BE403" s="179">
        <f>IF(AZ403=5,G403,0)</f>
        <v>0</v>
      </c>
      <c r="CA403" s="206">
        <v>1</v>
      </c>
      <c r="CB403" s="206">
        <v>1</v>
      </c>
    </row>
    <row r="404" spans="1:80" x14ac:dyDescent="0.2">
      <c r="A404" s="215"/>
      <c r="B404" s="219"/>
      <c r="C404" s="652" t="s">
        <v>791</v>
      </c>
      <c r="D404" s="653"/>
      <c r="E404" s="220">
        <v>113.5645</v>
      </c>
      <c r="F404" s="667"/>
      <c r="G404" s="221"/>
      <c r="H404" s="222"/>
      <c r="I404" s="217"/>
      <c r="J404" s="223"/>
      <c r="K404" s="217"/>
      <c r="M404" s="218" t="s">
        <v>791</v>
      </c>
      <c r="O404" s="206"/>
    </row>
    <row r="405" spans="1:80" x14ac:dyDescent="0.2">
      <c r="A405" s="207">
        <v>126</v>
      </c>
      <c r="B405" s="208" t="s">
        <v>792</v>
      </c>
      <c r="C405" s="209" t="s">
        <v>793</v>
      </c>
      <c r="D405" s="210" t="s">
        <v>321</v>
      </c>
      <c r="E405" s="211">
        <v>1033.0197000000001</v>
      </c>
      <c r="F405" s="666"/>
      <c r="G405" s="212">
        <f>E405*F405</f>
        <v>0</v>
      </c>
      <c r="H405" s="213">
        <v>0</v>
      </c>
      <c r="I405" s="214">
        <f>E405*H405</f>
        <v>0</v>
      </c>
      <c r="J405" s="213">
        <v>-0.01</v>
      </c>
      <c r="K405" s="214">
        <f>E405*J405</f>
        <v>-10.330197</v>
      </c>
      <c r="O405" s="206">
        <v>2</v>
      </c>
      <c r="AA405" s="179">
        <v>1</v>
      </c>
      <c r="AB405" s="179">
        <v>1</v>
      </c>
      <c r="AC405" s="179">
        <v>1</v>
      </c>
      <c r="AZ405" s="179">
        <v>1</v>
      </c>
      <c r="BA405" s="179">
        <f>IF(AZ405=1,G405,0)</f>
        <v>0</v>
      </c>
      <c r="BB405" s="179">
        <f>IF(AZ405=2,G405,0)</f>
        <v>0</v>
      </c>
      <c r="BC405" s="179">
        <f>IF(AZ405=3,G405,0)</f>
        <v>0</v>
      </c>
      <c r="BD405" s="179">
        <f>IF(AZ405=4,G405,0)</f>
        <v>0</v>
      </c>
      <c r="BE405" s="179">
        <f>IF(AZ405=5,G405,0)</f>
        <v>0</v>
      </c>
      <c r="CA405" s="206">
        <v>1</v>
      </c>
      <c r="CB405" s="206">
        <v>1</v>
      </c>
    </row>
    <row r="406" spans="1:80" x14ac:dyDescent="0.2">
      <c r="A406" s="215"/>
      <c r="B406" s="219"/>
      <c r="C406" s="652" t="s">
        <v>794</v>
      </c>
      <c r="D406" s="653"/>
      <c r="E406" s="220">
        <v>1033.0197000000001</v>
      </c>
      <c r="F406" s="667"/>
      <c r="G406" s="221"/>
      <c r="H406" s="222"/>
      <c r="I406" s="217"/>
      <c r="J406" s="223"/>
      <c r="K406" s="217"/>
      <c r="M406" s="218" t="s">
        <v>794</v>
      </c>
      <c r="O406" s="206"/>
    </row>
    <row r="407" spans="1:80" x14ac:dyDescent="0.2">
      <c r="A407" s="207">
        <v>127</v>
      </c>
      <c r="B407" s="208" t="s">
        <v>795</v>
      </c>
      <c r="C407" s="209" t="s">
        <v>796</v>
      </c>
      <c r="D407" s="210" t="s">
        <v>321</v>
      </c>
      <c r="E407" s="211">
        <v>637.49450000000002</v>
      </c>
      <c r="F407" s="666"/>
      <c r="G407" s="212">
        <f>E407*F407</f>
        <v>0</v>
      </c>
      <c r="H407" s="213">
        <v>0</v>
      </c>
      <c r="I407" s="214">
        <f>E407*H407</f>
        <v>0</v>
      </c>
      <c r="J407" s="213">
        <v>-4.5999999999999999E-2</v>
      </c>
      <c r="K407" s="214">
        <f>E407*J407</f>
        <v>-29.324746999999999</v>
      </c>
      <c r="O407" s="206">
        <v>2</v>
      </c>
      <c r="AA407" s="179">
        <v>1</v>
      </c>
      <c r="AB407" s="179">
        <v>1</v>
      </c>
      <c r="AC407" s="179">
        <v>1</v>
      </c>
      <c r="AZ407" s="179">
        <v>1</v>
      </c>
      <c r="BA407" s="179">
        <f>IF(AZ407=1,G407,0)</f>
        <v>0</v>
      </c>
      <c r="BB407" s="179">
        <f>IF(AZ407=2,G407,0)</f>
        <v>0</v>
      </c>
      <c r="BC407" s="179">
        <f>IF(AZ407=3,G407,0)</f>
        <v>0</v>
      </c>
      <c r="BD407" s="179">
        <f>IF(AZ407=4,G407,0)</f>
        <v>0</v>
      </c>
      <c r="BE407" s="179">
        <f>IF(AZ407=5,G407,0)</f>
        <v>0</v>
      </c>
      <c r="CA407" s="206">
        <v>1</v>
      </c>
      <c r="CB407" s="206">
        <v>1</v>
      </c>
    </row>
    <row r="408" spans="1:80" ht="22.5" x14ac:dyDescent="0.2">
      <c r="A408" s="215"/>
      <c r="B408" s="219"/>
      <c r="C408" s="654" t="s">
        <v>797</v>
      </c>
      <c r="D408" s="655"/>
      <c r="E408" s="220">
        <v>62.328000000000003</v>
      </c>
      <c r="F408" s="667"/>
      <c r="G408" s="221"/>
      <c r="H408" s="222"/>
      <c r="I408" s="217"/>
      <c r="J408" s="223"/>
      <c r="K408" s="217"/>
      <c r="M408" s="218" t="s">
        <v>797</v>
      </c>
      <c r="O408" s="206"/>
    </row>
    <row r="409" spans="1:80" x14ac:dyDescent="0.2">
      <c r="A409" s="215"/>
      <c r="B409" s="219"/>
      <c r="C409" s="654" t="s">
        <v>798</v>
      </c>
      <c r="D409" s="655"/>
      <c r="E409" s="220">
        <v>3.06</v>
      </c>
      <c r="F409" s="667"/>
      <c r="G409" s="221"/>
      <c r="H409" s="222"/>
      <c r="I409" s="217"/>
      <c r="J409" s="223"/>
      <c r="K409" s="217"/>
      <c r="M409" s="218" t="s">
        <v>798</v>
      </c>
      <c r="O409" s="206"/>
    </row>
    <row r="410" spans="1:80" ht="22.5" x14ac:dyDescent="0.2">
      <c r="A410" s="215"/>
      <c r="B410" s="219"/>
      <c r="C410" s="654" t="s">
        <v>799</v>
      </c>
      <c r="D410" s="655"/>
      <c r="E410" s="220">
        <v>93.805999999999997</v>
      </c>
      <c r="F410" s="667"/>
      <c r="G410" s="221"/>
      <c r="H410" s="222"/>
      <c r="I410" s="217"/>
      <c r="J410" s="223"/>
      <c r="K410" s="217"/>
      <c r="M410" s="218" t="s">
        <v>799</v>
      </c>
      <c r="O410" s="206"/>
    </row>
    <row r="411" spans="1:80" ht="22.5" x14ac:dyDescent="0.2">
      <c r="A411" s="215"/>
      <c r="B411" s="219"/>
      <c r="C411" s="654" t="s">
        <v>800</v>
      </c>
      <c r="D411" s="655"/>
      <c r="E411" s="220">
        <v>18.785</v>
      </c>
      <c r="F411" s="667"/>
      <c r="G411" s="221"/>
      <c r="H411" s="222"/>
      <c r="I411" s="217"/>
      <c r="J411" s="223"/>
      <c r="K411" s="217"/>
      <c r="M411" s="218" t="s">
        <v>800</v>
      </c>
      <c r="O411" s="206"/>
    </row>
    <row r="412" spans="1:80" ht="12.75" customHeight="1" x14ac:dyDescent="0.2">
      <c r="A412" s="215"/>
      <c r="B412" s="219"/>
      <c r="C412" s="654" t="s">
        <v>801</v>
      </c>
      <c r="D412" s="655"/>
      <c r="E412" s="220">
        <v>-32.253</v>
      </c>
      <c r="F412" s="667"/>
      <c r="G412" s="221"/>
      <c r="H412" s="222"/>
      <c r="I412" s="217"/>
      <c r="J412" s="223"/>
      <c r="K412" s="217"/>
      <c r="M412" s="218" t="s">
        <v>801</v>
      </c>
      <c r="O412" s="206"/>
    </row>
    <row r="413" spans="1:80" ht="22.5" x14ac:dyDescent="0.2">
      <c r="A413" s="215"/>
      <c r="B413" s="219"/>
      <c r="C413" s="654" t="s">
        <v>802</v>
      </c>
      <c r="D413" s="655"/>
      <c r="E413" s="220">
        <v>101.32</v>
      </c>
      <c r="F413" s="667"/>
      <c r="G413" s="221"/>
      <c r="H413" s="222"/>
      <c r="I413" s="217"/>
      <c r="J413" s="223"/>
      <c r="K413" s="217"/>
      <c r="M413" s="218" t="s">
        <v>802</v>
      </c>
      <c r="O413" s="206"/>
    </row>
    <row r="414" spans="1:80" ht="22.5" x14ac:dyDescent="0.2">
      <c r="A414" s="215"/>
      <c r="B414" s="219"/>
      <c r="C414" s="654" t="s">
        <v>803</v>
      </c>
      <c r="D414" s="655"/>
      <c r="E414" s="220">
        <v>55.640999999999998</v>
      </c>
      <c r="F414" s="667"/>
      <c r="G414" s="221"/>
      <c r="H414" s="222"/>
      <c r="I414" s="217"/>
      <c r="J414" s="223"/>
      <c r="K414" s="217"/>
      <c r="M414" s="218" t="s">
        <v>803</v>
      </c>
      <c r="O414" s="206"/>
    </row>
    <row r="415" spans="1:80" ht="22.5" x14ac:dyDescent="0.2">
      <c r="A415" s="215"/>
      <c r="B415" s="219"/>
      <c r="C415" s="654" t="s">
        <v>804</v>
      </c>
      <c r="D415" s="655"/>
      <c r="E415" s="220">
        <v>42.56</v>
      </c>
      <c r="F415" s="667"/>
      <c r="G415" s="221"/>
      <c r="H415" s="222"/>
      <c r="I415" s="217"/>
      <c r="J415" s="223"/>
      <c r="K415" s="217"/>
      <c r="M415" s="218" t="s">
        <v>804</v>
      </c>
      <c r="O415" s="206"/>
    </row>
    <row r="416" spans="1:80" x14ac:dyDescent="0.2">
      <c r="A416" s="215"/>
      <c r="B416" s="219"/>
      <c r="C416" s="654" t="s">
        <v>805</v>
      </c>
      <c r="D416" s="655"/>
      <c r="E416" s="220">
        <v>34.4</v>
      </c>
      <c r="F416" s="667"/>
      <c r="G416" s="221"/>
      <c r="H416" s="222"/>
      <c r="I416" s="217"/>
      <c r="J416" s="223"/>
      <c r="K416" s="217"/>
      <c r="M416" s="218" t="s">
        <v>805</v>
      </c>
      <c r="O416" s="206"/>
    </row>
    <row r="417" spans="1:80" ht="22.5" x14ac:dyDescent="0.2">
      <c r="A417" s="215"/>
      <c r="B417" s="219"/>
      <c r="C417" s="654" t="s">
        <v>806</v>
      </c>
      <c r="D417" s="655"/>
      <c r="E417" s="220">
        <v>244.75749999999999</v>
      </c>
      <c r="F417" s="667"/>
      <c r="G417" s="221"/>
      <c r="H417" s="222"/>
      <c r="I417" s="217"/>
      <c r="J417" s="223"/>
      <c r="K417" s="217"/>
      <c r="M417" s="218" t="s">
        <v>806</v>
      </c>
      <c r="O417" s="206"/>
    </row>
    <row r="418" spans="1:80" x14ac:dyDescent="0.2">
      <c r="A418" s="215"/>
      <c r="B418" s="219"/>
      <c r="C418" s="652" t="s">
        <v>807</v>
      </c>
      <c r="D418" s="653"/>
      <c r="E418" s="220">
        <v>13.09</v>
      </c>
      <c r="F418" s="667"/>
      <c r="G418" s="221"/>
      <c r="H418" s="222"/>
      <c r="I418" s="217"/>
      <c r="J418" s="223"/>
      <c r="K418" s="217"/>
      <c r="M418" s="218" t="s">
        <v>807</v>
      </c>
      <c r="O418" s="206"/>
    </row>
    <row r="419" spans="1:80" x14ac:dyDescent="0.2">
      <c r="A419" s="207">
        <v>128</v>
      </c>
      <c r="B419" s="208" t="s">
        <v>808</v>
      </c>
      <c r="C419" s="209" t="s">
        <v>809</v>
      </c>
      <c r="D419" s="210" t="s">
        <v>321</v>
      </c>
      <c r="E419" s="211">
        <v>142.34800000000001</v>
      </c>
      <c r="F419" s="666"/>
      <c r="G419" s="212">
        <f>E419*F419</f>
        <v>0</v>
      </c>
      <c r="H419" s="213">
        <v>0</v>
      </c>
      <c r="I419" s="214">
        <f>E419*H419</f>
        <v>0</v>
      </c>
      <c r="J419" s="213">
        <v>-6.8000000000000005E-2</v>
      </c>
      <c r="K419" s="214">
        <f>E419*J419</f>
        <v>-9.6796640000000007</v>
      </c>
      <c r="O419" s="206">
        <v>2</v>
      </c>
      <c r="AA419" s="179">
        <v>1</v>
      </c>
      <c r="AB419" s="179">
        <v>1</v>
      </c>
      <c r="AC419" s="179">
        <v>1</v>
      </c>
      <c r="AZ419" s="179">
        <v>1</v>
      </c>
      <c r="BA419" s="179">
        <f>IF(AZ419=1,G419,0)</f>
        <v>0</v>
      </c>
      <c r="BB419" s="179">
        <f>IF(AZ419=2,G419,0)</f>
        <v>0</v>
      </c>
      <c r="BC419" s="179">
        <f>IF(AZ419=3,G419,0)</f>
        <v>0</v>
      </c>
      <c r="BD419" s="179">
        <f>IF(AZ419=4,G419,0)</f>
        <v>0</v>
      </c>
      <c r="BE419" s="179">
        <f>IF(AZ419=5,G419,0)</f>
        <v>0</v>
      </c>
      <c r="CA419" s="206">
        <v>1</v>
      </c>
      <c r="CB419" s="206">
        <v>1</v>
      </c>
    </row>
    <row r="420" spans="1:80" ht="22.5" x14ac:dyDescent="0.2">
      <c r="A420" s="215"/>
      <c r="B420" s="219"/>
      <c r="C420" s="654" t="s">
        <v>810</v>
      </c>
      <c r="D420" s="655"/>
      <c r="E420" s="220">
        <v>62.328000000000003</v>
      </c>
      <c r="F420" s="667"/>
      <c r="G420" s="221"/>
      <c r="H420" s="222"/>
      <c r="I420" s="217"/>
      <c r="J420" s="223"/>
      <c r="K420" s="217"/>
      <c r="M420" s="218" t="s">
        <v>810</v>
      </c>
      <c r="O420" s="206"/>
    </row>
    <row r="421" spans="1:80" x14ac:dyDescent="0.2">
      <c r="A421" s="215"/>
      <c r="B421" s="219"/>
      <c r="C421" s="654" t="s">
        <v>798</v>
      </c>
      <c r="D421" s="655"/>
      <c r="E421" s="220">
        <v>3.06</v>
      </c>
      <c r="F421" s="667"/>
      <c r="G421" s="221"/>
      <c r="H421" s="222"/>
      <c r="I421" s="217"/>
      <c r="J421" s="223"/>
      <c r="K421" s="217"/>
      <c r="M421" s="218" t="s">
        <v>798</v>
      </c>
      <c r="O421" s="206"/>
    </row>
    <row r="422" spans="1:80" ht="22.5" x14ac:dyDescent="0.2">
      <c r="A422" s="215"/>
      <c r="B422" s="219"/>
      <c r="C422" s="654" t="s">
        <v>811</v>
      </c>
      <c r="D422" s="655"/>
      <c r="E422" s="220">
        <v>42.56</v>
      </c>
      <c r="F422" s="667"/>
      <c r="G422" s="221"/>
      <c r="H422" s="222"/>
      <c r="I422" s="217"/>
      <c r="J422" s="223"/>
      <c r="K422" s="217"/>
      <c r="M422" s="218" t="s">
        <v>811</v>
      </c>
      <c r="O422" s="206"/>
    </row>
    <row r="423" spans="1:80" x14ac:dyDescent="0.2">
      <c r="A423" s="215"/>
      <c r="B423" s="219"/>
      <c r="C423" s="652" t="s">
        <v>805</v>
      </c>
      <c r="D423" s="653"/>
      <c r="E423" s="220">
        <v>34.4</v>
      </c>
      <c r="F423" s="667"/>
      <c r="G423" s="221"/>
      <c r="H423" s="222"/>
      <c r="I423" s="217"/>
      <c r="J423" s="223"/>
      <c r="K423" s="217"/>
      <c r="M423" s="218" t="s">
        <v>805</v>
      </c>
      <c r="O423" s="206"/>
    </row>
    <row r="424" spans="1:80" x14ac:dyDescent="0.2">
      <c r="A424" s="207">
        <v>129</v>
      </c>
      <c r="B424" s="208" t="s">
        <v>812</v>
      </c>
      <c r="C424" s="209" t="s">
        <v>813</v>
      </c>
      <c r="D424" s="210" t="s">
        <v>355</v>
      </c>
      <c r="E424" s="211">
        <v>58.729341050000002</v>
      </c>
      <c r="F424" s="666"/>
      <c r="G424" s="212">
        <f t="shared" ref="G424:G430" si="0">E424*F424</f>
        <v>0</v>
      </c>
      <c r="H424" s="213">
        <v>0</v>
      </c>
      <c r="I424" s="214">
        <f t="shared" ref="I424:I430" si="1">E424*H424</f>
        <v>0</v>
      </c>
      <c r="J424" s="213"/>
      <c r="K424" s="214">
        <f t="shared" ref="K424:K430" si="2">E424*J424</f>
        <v>0</v>
      </c>
      <c r="O424" s="206">
        <v>2</v>
      </c>
      <c r="AA424" s="179">
        <v>8</v>
      </c>
      <c r="AB424" s="179">
        <v>0</v>
      </c>
      <c r="AC424" s="179">
        <v>3</v>
      </c>
      <c r="AZ424" s="179">
        <v>1</v>
      </c>
      <c r="BA424" s="179">
        <f t="shared" ref="BA424:BA430" si="3">IF(AZ424=1,G424,0)</f>
        <v>0</v>
      </c>
      <c r="BB424" s="179">
        <f t="shared" ref="BB424:BB430" si="4">IF(AZ424=2,G424,0)</f>
        <v>0</v>
      </c>
      <c r="BC424" s="179">
        <f t="shared" ref="BC424:BC430" si="5">IF(AZ424=3,G424,0)</f>
        <v>0</v>
      </c>
      <c r="BD424" s="179">
        <f t="shared" ref="BD424:BD430" si="6">IF(AZ424=4,G424,0)</f>
        <v>0</v>
      </c>
      <c r="BE424" s="179">
        <f t="shared" ref="BE424:BE430" si="7">IF(AZ424=5,G424,0)</f>
        <v>0</v>
      </c>
      <c r="CA424" s="206">
        <v>8</v>
      </c>
      <c r="CB424" s="206">
        <v>0</v>
      </c>
    </row>
    <row r="425" spans="1:80" x14ac:dyDescent="0.2">
      <c r="A425" s="207">
        <v>130</v>
      </c>
      <c r="B425" s="208" t="s">
        <v>814</v>
      </c>
      <c r="C425" s="209" t="s">
        <v>815</v>
      </c>
      <c r="D425" s="210" t="s">
        <v>355</v>
      </c>
      <c r="E425" s="211">
        <v>117.4586821</v>
      </c>
      <c r="F425" s="666"/>
      <c r="G425" s="212">
        <f t="shared" si="0"/>
        <v>0</v>
      </c>
      <c r="H425" s="213">
        <v>0</v>
      </c>
      <c r="I425" s="214">
        <f t="shared" si="1"/>
        <v>0</v>
      </c>
      <c r="J425" s="213"/>
      <c r="K425" s="214">
        <f t="shared" si="2"/>
        <v>0</v>
      </c>
      <c r="O425" s="206">
        <v>2</v>
      </c>
      <c r="AA425" s="179">
        <v>8</v>
      </c>
      <c r="AB425" s="179">
        <v>1</v>
      </c>
      <c r="AC425" s="179">
        <v>3</v>
      </c>
      <c r="AZ425" s="179">
        <v>1</v>
      </c>
      <c r="BA425" s="179">
        <f t="shared" si="3"/>
        <v>0</v>
      </c>
      <c r="BB425" s="179">
        <f t="shared" si="4"/>
        <v>0</v>
      </c>
      <c r="BC425" s="179">
        <f t="shared" si="5"/>
        <v>0</v>
      </c>
      <c r="BD425" s="179">
        <f t="shared" si="6"/>
        <v>0</v>
      </c>
      <c r="BE425" s="179">
        <f t="shared" si="7"/>
        <v>0</v>
      </c>
      <c r="CA425" s="206">
        <v>8</v>
      </c>
      <c r="CB425" s="206">
        <v>1</v>
      </c>
    </row>
    <row r="426" spans="1:80" x14ac:dyDescent="0.2">
      <c r="A426" s="207">
        <v>131</v>
      </c>
      <c r="B426" s="208" t="s">
        <v>816</v>
      </c>
      <c r="C426" s="209" t="s">
        <v>817</v>
      </c>
      <c r="D426" s="210" t="s">
        <v>355</v>
      </c>
      <c r="E426" s="211">
        <v>1644.4215494</v>
      </c>
      <c r="F426" s="666"/>
      <c r="G426" s="212">
        <f t="shared" si="0"/>
        <v>0</v>
      </c>
      <c r="H426" s="213">
        <v>0</v>
      </c>
      <c r="I426" s="214">
        <f t="shared" si="1"/>
        <v>0</v>
      </c>
      <c r="J426" s="213"/>
      <c r="K426" s="214">
        <f t="shared" si="2"/>
        <v>0</v>
      </c>
      <c r="O426" s="206">
        <v>2</v>
      </c>
      <c r="AA426" s="179">
        <v>8</v>
      </c>
      <c r="AB426" s="179">
        <v>1</v>
      </c>
      <c r="AC426" s="179">
        <v>3</v>
      </c>
      <c r="AZ426" s="179">
        <v>1</v>
      </c>
      <c r="BA426" s="179">
        <f t="shared" si="3"/>
        <v>0</v>
      </c>
      <c r="BB426" s="179">
        <f t="shared" si="4"/>
        <v>0</v>
      </c>
      <c r="BC426" s="179">
        <f t="shared" si="5"/>
        <v>0</v>
      </c>
      <c r="BD426" s="179">
        <f t="shared" si="6"/>
        <v>0</v>
      </c>
      <c r="BE426" s="179">
        <f t="shared" si="7"/>
        <v>0</v>
      </c>
      <c r="CA426" s="206">
        <v>8</v>
      </c>
      <c r="CB426" s="206">
        <v>1</v>
      </c>
    </row>
    <row r="427" spans="1:80" x14ac:dyDescent="0.2">
      <c r="A427" s="207">
        <v>132</v>
      </c>
      <c r="B427" s="208" t="s">
        <v>818</v>
      </c>
      <c r="C427" s="209" t="s">
        <v>819</v>
      </c>
      <c r="D427" s="210" t="s">
        <v>355</v>
      </c>
      <c r="E427" s="211">
        <v>117.4586821</v>
      </c>
      <c r="F427" s="666"/>
      <c r="G427" s="212">
        <f t="shared" si="0"/>
        <v>0</v>
      </c>
      <c r="H427" s="213">
        <v>0</v>
      </c>
      <c r="I427" s="214">
        <f t="shared" si="1"/>
        <v>0</v>
      </c>
      <c r="J427" s="213"/>
      <c r="K427" s="214">
        <f t="shared" si="2"/>
        <v>0</v>
      </c>
      <c r="O427" s="206">
        <v>2</v>
      </c>
      <c r="AA427" s="179">
        <v>8</v>
      </c>
      <c r="AB427" s="179">
        <v>1</v>
      </c>
      <c r="AC427" s="179">
        <v>3</v>
      </c>
      <c r="AZ427" s="179">
        <v>1</v>
      </c>
      <c r="BA427" s="179">
        <f t="shared" si="3"/>
        <v>0</v>
      </c>
      <c r="BB427" s="179">
        <f t="shared" si="4"/>
        <v>0</v>
      </c>
      <c r="BC427" s="179">
        <f t="shared" si="5"/>
        <v>0</v>
      </c>
      <c r="BD427" s="179">
        <f t="shared" si="6"/>
        <v>0</v>
      </c>
      <c r="BE427" s="179">
        <f t="shared" si="7"/>
        <v>0</v>
      </c>
      <c r="CA427" s="206">
        <v>8</v>
      </c>
      <c r="CB427" s="206">
        <v>1</v>
      </c>
    </row>
    <row r="428" spans="1:80" x14ac:dyDescent="0.2">
      <c r="A428" s="207">
        <v>133</v>
      </c>
      <c r="B428" s="208" t="s">
        <v>820</v>
      </c>
      <c r="C428" s="209" t="s">
        <v>821</v>
      </c>
      <c r="D428" s="210" t="s">
        <v>355</v>
      </c>
      <c r="E428" s="211">
        <v>469.83472840000002</v>
      </c>
      <c r="F428" s="666"/>
      <c r="G428" s="212">
        <f t="shared" si="0"/>
        <v>0</v>
      </c>
      <c r="H428" s="213">
        <v>0</v>
      </c>
      <c r="I428" s="214">
        <f t="shared" si="1"/>
        <v>0</v>
      </c>
      <c r="J428" s="213"/>
      <c r="K428" s="214">
        <f t="shared" si="2"/>
        <v>0</v>
      </c>
      <c r="O428" s="206">
        <v>2</v>
      </c>
      <c r="AA428" s="179">
        <v>8</v>
      </c>
      <c r="AB428" s="179">
        <v>0</v>
      </c>
      <c r="AC428" s="179">
        <v>3</v>
      </c>
      <c r="AZ428" s="179">
        <v>1</v>
      </c>
      <c r="BA428" s="179">
        <f t="shared" si="3"/>
        <v>0</v>
      </c>
      <c r="BB428" s="179">
        <f t="shared" si="4"/>
        <v>0</v>
      </c>
      <c r="BC428" s="179">
        <f t="shared" si="5"/>
        <v>0</v>
      </c>
      <c r="BD428" s="179">
        <f t="shared" si="6"/>
        <v>0</v>
      </c>
      <c r="BE428" s="179">
        <f t="shared" si="7"/>
        <v>0</v>
      </c>
      <c r="CA428" s="206">
        <v>8</v>
      </c>
      <c r="CB428" s="206">
        <v>0</v>
      </c>
    </row>
    <row r="429" spans="1:80" x14ac:dyDescent="0.2">
      <c r="A429" s="207">
        <v>134</v>
      </c>
      <c r="B429" s="208" t="s">
        <v>822</v>
      </c>
      <c r="C429" s="209" t="s">
        <v>823</v>
      </c>
      <c r="D429" s="210" t="s">
        <v>355</v>
      </c>
      <c r="E429" s="211">
        <v>117.4586821</v>
      </c>
      <c r="F429" s="666"/>
      <c r="G429" s="212">
        <f t="shared" si="0"/>
        <v>0</v>
      </c>
      <c r="H429" s="213">
        <v>0</v>
      </c>
      <c r="I429" s="214">
        <f t="shared" si="1"/>
        <v>0</v>
      </c>
      <c r="J429" s="213"/>
      <c r="K429" s="214">
        <f t="shared" si="2"/>
        <v>0</v>
      </c>
      <c r="O429" s="206">
        <v>2</v>
      </c>
      <c r="AA429" s="179">
        <v>8</v>
      </c>
      <c r="AB429" s="179">
        <v>1</v>
      </c>
      <c r="AC429" s="179">
        <v>3</v>
      </c>
      <c r="AZ429" s="179">
        <v>1</v>
      </c>
      <c r="BA429" s="179">
        <f t="shared" si="3"/>
        <v>0</v>
      </c>
      <c r="BB429" s="179">
        <f t="shared" si="4"/>
        <v>0</v>
      </c>
      <c r="BC429" s="179">
        <f t="shared" si="5"/>
        <v>0</v>
      </c>
      <c r="BD429" s="179">
        <f t="shared" si="6"/>
        <v>0</v>
      </c>
      <c r="BE429" s="179">
        <f t="shared" si="7"/>
        <v>0</v>
      </c>
      <c r="CA429" s="206">
        <v>8</v>
      </c>
      <c r="CB429" s="206">
        <v>1</v>
      </c>
    </row>
    <row r="430" spans="1:80" x14ac:dyDescent="0.2">
      <c r="A430" s="207">
        <v>135</v>
      </c>
      <c r="B430" s="208" t="s">
        <v>824</v>
      </c>
      <c r="C430" s="209" t="s">
        <v>825</v>
      </c>
      <c r="D430" s="210" t="s">
        <v>355</v>
      </c>
      <c r="E430" s="211">
        <v>117.4586821</v>
      </c>
      <c r="F430" s="666"/>
      <c r="G430" s="212">
        <f t="shared" si="0"/>
        <v>0</v>
      </c>
      <c r="H430" s="213">
        <v>0</v>
      </c>
      <c r="I430" s="214">
        <f t="shared" si="1"/>
        <v>0</v>
      </c>
      <c r="J430" s="213"/>
      <c r="K430" s="214">
        <f t="shared" si="2"/>
        <v>0</v>
      </c>
      <c r="O430" s="206">
        <v>2</v>
      </c>
      <c r="AA430" s="179">
        <v>8</v>
      </c>
      <c r="AB430" s="179">
        <v>0</v>
      </c>
      <c r="AC430" s="179">
        <v>3</v>
      </c>
      <c r="AZ430" s="179">
        <v>1</v>
      </c>
      <c r="BA430" s="179">
        <f t="shared" si="3"/>
        <v>0</v>
      </c>
      <c r="BB430" s="179">
        <f t="shared" si="4"/>
        <v>0</v>
      </c>
      <c r="BC430" s="179">
        <f t="shared" si="5"/>
        <v>0</v>
      </c>
      <c r="BD430" s="179">
        <f t="shared" si="6"/>
        <v>0</v>
      </c>
      <c r="BE430" s="179">
        <f t="shared" si="7"/>
        <v>0</v>
      </c>
      <c r="CA430" s="206">
        <v>8</v>
      </c>
      <c r="CB430" s="206">
        <v>0</v>
      </c>
    </row>
    <row r="431" spans="1:80" x14ac:dyDescent="0.2">
      <c r="A431" s="224"/>
      <c r="B431" s="225" t="s">
        <v>223</v>
      </c>
      <c r="C431" s="226" t="s">
        <v>654</v>
      </c>
      <c r="D431" s="227"/>
      <c r="E431" s="228"/>
      <c r="F431" s="669"/>
      <c r="G431" s="229">
        <f>SUM(G305:G430)</f>
        <v>0</v>
      </c>
      <c r="H431" s="230"/>
      <c r="I431" s="231">
        <f>SUM(I305:I430)</f>
        <v>0.14853756499999998</v>
      </c>
      <c r="J431" s="230"/>
      <c r="K431" s="231">
        <f>SUM(K305:K430)</f>
        <v>-115.75633209999998</v>
      </c>
      <c r="O431" s="206">
        <v>4</v>
      </c>
      <c r="BA431" s="232">
        <f>SUM(BA305:BA430)</f>
        <v>0</v>
      </c>
      <c r="BB431" s="232">
        <f>SUM(BB305:BB430)</f>
        <v>0</v>
      </c>
      <c r="BC431" s="232">
        <f>SUM(BC305:BC430)</f>
        <v>0</v>
      </c>
      <c r="BD431" s="232">
        <f>SUM(BD305:BD430)</f>
        <v>0</v>
      </c>
      <c r="BE431" s="232">
        <f>SUM(BE305:BE430)</f>
        <v>0</v>
      </c>
    </row>
    <row r="432" spans="1:80" x14ac:dyDescent="0.2">
      <c r="A432" s="196" t="s">
        <v>220</v>
      </c>
      <c r="B432" s="197" t="s">
        <v>826</v>
      </c>
      <c r="C432" s="198" t="s">
        <v>827</v>
      </c>
      <c r="D432" s="199"/>
      <c r="E432" s="200"/>
      <c r="F432" s="665"/>
      <c r="G432" s="201"/>
      <c r="H432" s="202"/>
      <c r="I432" s="203"/>
      <c r="J432" s="204"/>
      <c r="K432" s="205"/>
      <c r="O432" s="206">
        <v>1</v>
      </c>
    </row>
    <row r="433" spans="1:80" x14ac:dyDescent="0.2">
      <c r="A433" s="207">
        <v>136</v>
      </c>
      <c r="B433" s="208" t="s">
        <v>829</v>
      </c>
      <c r="C433" s="209" t="s">
        <v>830</v>
      </c>
      <c r="D433" s="210" t="s">
        <v>355</v>
      </c>
      <c r="E433" s="211">
        <v>102.605632515</v>
      </c>
      <c r="F433" s="666"/>
      <c r="G433" s="212">
        <f>E433*F433</f>
        <v>0</v>
      </c>
      <c r="H433" s="213">
        <v>0</v>
      </c>
      <c r="I433" s="214">
        <f>E433*H433</f>
        <v>0</v>
      </c>
      <c r="J433" s="213"/>
      <c r="K433" s="214">
        <f>E433*J433</f>
        <v>0</v>
      </c>
      <c r="O433" s="206">
        <v>2</v>
      </c>
      <c r="AA433" s="179">
        <v>7</v>
      </c>
      <c r="AB433" s="179">
        <v>1</v>
      </c>
      <c r="AC433" s="179">
        <v>2</v>
      </c>
      <c r="AZ433" s="179">
        <v>1</v>
      </c>
      <c r="BA433" s="179">
        <f>IF(AZ433=1,G433,0)</f>
        <v>0</v>
      </c>
      <c r="BB433" s="179">
        <f>IF(AZ433=2,G433,0)</f>
        <v>0</v>
      </c>
      <c r="BC433" s="179">
        <f>IF(AZ433=3,G433,0)</f>
        <v>0</v>
      </c>
      <c r="BD433" s="179">
        <f>IF(AZ433=4,G433,0)</f>
        <v>0</v>
      </c>
      <c r="BE433" s="179">
        <f>IF(AZ433=5,G433,0)</f>
        <v>0</v>
      </c>
      <c r="CA433" s="206">
        <v>7</v>
      </c>
      <c r="CB433" s="206">
        <v>1</v>
      </c>
    </row>
    <row r="434" spans="1:80" x14ac:dyDescent="0.2">
      <c r="A434" s="224"/>
      <c r="B434" s="225" t="s">
        <v>223</v>
      </c>
      <c r="C434" s="226" t="s">
        <v>828</v>
      </c>
      <c r="D434" s="227"/>
      <c r="E434" s="228"/>
      <c r="F434" s="669"/>
      <c r="G434" s="229">
        <f>SUM(G432:G433)</f>
        <v>0</v>
      </c>
      <c r="H434" s="230"/>
      <c r="I434" s="231">
        <f>SUM(I432:I433)</f>
        <v>0</v>
      </c>
      <c r="J434" s="230"/>
      <c r="K434" s="231">
        <f>SUM(K432:K433)</f>
        <v>0</v>
      </c>
      <c r="O434" s="206">
        <v>4</v>
      </c>
      <c r="BA434" s="232">
        <f>SUM(BA432:BA433)</f>
        <v>0</v>
      </c>
      <c r="BB434" s="232">
        <f>SUM(BB432:BB433)</f>
        <v>0</v>
      </c>
      <c r="BC434" s="232">
        <f>SUM(BC432:BC433)</f>
        <v>0</v>
      </c>
      <c r="BD434" s="232">
        <f>SUM(BD432:BD433)</f>
        <v>0</v>
      </c>
      <c r="BE434" s="232">
        <f>SUM(BE432:BE433)</f>
        <v>0</v>
      </c>
    </row>
    <row r="435" spans="1:80" x14ac:dyDescent="0.2">
      <c r="A435" s="196" t="s">
        <v>220</v>
      </c>
      <c r="B435" s="197" t="s">
        <v>831</v>
      </c>
      <c r="C435" s="198" t="s">
        <v>832</v>
      </c>
      <c r="D435" s="199"/>
      <c r="E435" s="200"/>
      <c r="F435" s="665"/>
      <c r="G435" s="201"/>
      <c r="H435" s="202"/>
      <c r="I435" s="203"/>
      <c r="J435" s="204"/>
      <c r="K435" s="205"/>
      <c r="O435" s="206">
        <v>1</v>
      </c>
    </row>
    <row r="436" spans="1:80" ht="22.5" x14ac:dyDescent="0.2">
      <c r="A436" s="207">
        <v>137</v>
      </c>
      <c r="B436" s="208" t="s">
        <v>834</v>
      </c>
      <c r="C436" s="209" t="s">
        <v>835</v>
      </c>
      <c r="D436" s="210" t="s">
        <v>321</v>
      </c>
      <c r="E436" s="211">
        <v>26</v>
      </c>
      <c r="F436" s="666"/>
      <c r="G436" s="212">
        <f>E436*F436</f>
        <v>0</v>
      </c>
      <c r="H436" s="213">
        <v>2.9999999999999997E-4</v>
      </c>
      <c r="I436" s="214">
        <f>E436*H436</f>
        <v>7.7999999999999996E-3</v>
      </c>
      <c r="J436" s="213">
        <v>0</v>
      </c>
      <c r="K436" s="214">
        <f>E436*J436</f>
        <v>0</v>
      </c>
      <c r="O436" s="206">
        <v>2</v>
      </c>
      <c r="AA436" s="179">
        <v>1</v>
      </c>
      <c r="AB436" s="179">
        <v>7</v>
      </c>
      <c r="AC436" s="179">
        <v>7</v>
      </c>
      <c r="AZ436" s="179">
        <v>2</v>
      </c>
      <c r="BA436" s="179">
        <f>IF(AZ436=1,G436,0)</f>
        <v>0</v>
      </c>
      <c r="BB436" s="179">
        <f>IF(AZ436=2,G436,0)</f>
        <v>0</v>
      </c>
      <c r="BC436" s="179">
        <f>IF(AZ436=3,G436,0)</f>
        <v>0</v>
      </c>
      <c r="BD436" s="179">
        <f>IF(AZ436=4,G436,0)</f>
        <v>0</v>
      </c>
      <c r="BE436" s="179">
        <f>IF(AZ436=5,G436,0)</f>
        <v>0</v>
      </c>
      <c r="CA436" s="206">
        <v>1</v>
      </c>
      <c r="CB436" s="206">
        <v>7</v>
      </c>
    </row>
    <row r="437" spans="1:80" x14ac:dyDescent="0.2">
      <c r="A437" s="215"/>
      <c r="B437" s="219"/>
      <c r="C437" s="654" t="s">
        <v>459</v>
      </c>
      <c r="D437" s="655"/>
      <c r="E437" s="220">
        <v>0</v>
      </c>
      <c r="F437" s="667"/>
      <c r="G437" s="221"/>
      <c r="H437" s="222"/>
      <c r="I437" s="217"/>
      <c r="J437" s="223"/>
      <c r="K437" s="217"/>
      <c r="M437" s="218" t="s">
        <v>459</v>
      </c>
      <c r="O437" s="206"/>
    </row>
    <row r="438" spans="1:80" x14ac:dyDescent="0.2">
      <c r="A438" s="215"/>
      <c r="B438" s="219"/>
      <c r="C438" s="654" t="s">
        <v>570</v>
      </c>
      <c r="D438" s="655"/>
      <c r="E438" s="220">
        <v>17.2</v>
      </c>
      <c r="F438" s="667"/>
      <c r="G438" s="221"/>
      <c r="H438" s="222"/>
      <c r="I438" s="217"/>
      <c r="J438" s="223"/>
      <c r="K438" s="217"/>
      <c r="M438" s="218" t="s">
        <v>570</v>
      </c>
      <c r="O438" s="206"/>
    </row>
    <row r="439" spans="1:80" x14ac:dyDescent="0.2">
      <c r="A439" s="215"/>
      <c r="B439" s="219"/>
      <c r="C439" s="652" t="s">
        <v>571</v>
      </c>
      <c r="D439" s="653"/>
      <c r="E439" s="220">
        <v>8.8000000000000007</v>
      </c>
      <c r="F439" s="667"/>
      <c r="G439" s="221"/>
      <c r="H439" s="222"/>
      <c r="I439" s="217"/>
      <c r="J439" s="223"/>
      <c r="K439" s="217"/>
      <c r="M439" s="218" t="s">
        <v>571</v>
      </c>
      <c r="O439" s="206"/>
    </row>
    <row r="440" spans="1:80" ht="22.5" x14ac:dyDescent="0.2">
      <c r="A440" s="207">
        <v>138</v>
      </c>
      <c r="B440" s="208" t="s">
        <v>836</v>
      </c>
      <c r="C440" s="209" t="s">
        <v>837</v>
      </c>
      <c r="D440" s="210" t="s">
        <v>321</v>
      </c>
      <c r="E440" s="211">
        <v>26</v>
      </c>
      <c r="F440" s="666"/>
      <c r="G440" s="212">
        <f>E440*F440</f>
        <v>0</v>
      </c>
      <c r="H440" s="213">
        <v>8.1999999999999998E-4</v>
      </c>
      <c r="I440" s="214">
        <f>E440*H440</f>
        <v>2.1319999999999999E-2</v>
      </c>
      <c r="J440" s="213">
        <v>0</v>
      </c>
      <c r="K440" s="214">
        <f>E440*J440</f>
        <v>0</v>
      </c>
      <c r="O440" s="206">
        <v>2</v>
      </c>
      <c r="AA440" s="179">
        <v>1</v>
      </c>
      <c r="AB440" s="179">
        <v>7</v>
      </c>
      <c r="AC440" s="179">
        <v>7</v>
      </c>
      <c r="AZ440" s="179">
        <v>2</v>
      </c>
      <c r="BA440" s="179">
        <f>IF(AZ440=1,G440,0)</f>
        <v>0</v>
      </c>
      <c r="BB440" s="179">
        <f>IF(AZ440=2,G440,0)</f>
        <v>0</v>
      </c>
      <c r="BC440" s="179">
        <f>IF(AZ440=3,G440,0)</f>
        <v>0</v>
      </c>
      <c r="BD440" s="179">
        <f>IF(AZ440=4,G440,0)</f>
        <v>0</v>
      </c>
      <c r="BE440" s="179">
        <f>IF(AZ440=5,G440,0)</f>
        <v>0</v>
      </c>
      <c r="CA440" s="206">
        <v>1</v>
      </c>
      <c r="CB440" s="206">
        <v>7</v>
      </c>
    </row>
    <row r="441" spans="1:80" x14ac:dyDescent="0.2">
      <c r="A441" s="215"/>
      <c r="B441" s="219"/>
      <c r="C441" s="654" t="s">
        <v>459</v>
      </c>
      <c r="D441" s="655"/>
      <c r="E441" s="220">
        <v>0</v>
      </c>
      <c r="F441" s="667"/>
      <c r="G441" s="221"/>
      <c r="H441" s="222"/>
      <c r="I441" s="217"/>
      <c r="J441" s="223"/>
      <c r="K441" s="217"/>
      <c r="M441" s="218" t="s">
        <v>459</v>
      </c>
      <c r="O441" s="206"/>
    </row>
    <row r="442" spans="1:80" x14ac:dyDescent="0.2">
      <c r="A442" s="215"/>
      <c r="B442" s="219"/>
      <c r="C442" s="654" t="s">
        <v>838</v>
      </c>
      <c r="D442" s="655"/>
      <c r="E442" s="220">
        <v>17.2</v>
      </c>
      <c r="F442" s="667"/>
      <c r="G442" s="221"/>
      <c r="H442" s="222"/>
      <c r="I442" s="217"/>
      <c r="J442" s="223"/>
      <c r="K442" s="217"/>
      <c r="M442" s="218" t="s">
        <v>838</v>
      </c>
      <c r="O442" s="206"/>
    </row>
    <row r="443" spans="1:80" x14ac:dyDescent="0.2">
      <c r="A443" s="215"/>
      <c r="B443" s="219"/>
      <c r="C443" s="652" t="s">
        <v>571</v>
      </c>
      <c r="D443" s="653"/>
      <c r="E443" s="220">
        <v>8.8000000000000007</v>
      </c>
      <c r="F443" s="667"/>
      <c r="G443" s="221"/>
      <c r="H443" s="222"/>
      <c r="I443" s="217"/>
      <c r="J443" s="223"/>
      <c r="K443" s="217"/>
      <c r="M443" s="218" t="s">
        <v>571</v>
      </c>
      <c r="O443" s="206"/>
    </row>
    <row r="444" spans="1:80" ht="22.5" x14ac:dyDescent="0.2">
      <c r="A444" s="207">
        <v>139</v>
      </c>
      <c r="B444" s="208" t="s">
        <v>839</v>
      </c>
      <c r="C444" s="209" t="s">
        <v>840</v>
      </c>
      <c r="D444" s="210" t="s">
        <v>321</v>
      </c>
      <c r="E444" s="211">
        <v>42.314</v>
      </c>
      <c r="F444" s="666"/>
      <c r="G444" s="212">
        <f>E444*F444</f>
        <v>0</v>
      </c>
      <c r="H444" s="213">
        <v>1.2600000000000001E-3</v>
      </c>
      <c r="I444" s="214">
        <f>E444*H444</f>
        <v>5.3315640000000004E-2</v>
      </c>
      <c r="J444" s="213">
        <v>0</v>
      </c>
      <c r="K444" s="214">
        <f>E444*J444</f>
        <v>0</v>
      </c>
      <c r="O444" s="206">
        <v>2</v>
      </c>
      <c r="AA444" s="179">
        <v>1</v>
      </c>
      <c r="AB444" s="179">
        <v>7</v>
      </c>
      <c r="AC444" s="179">
        <v>7</v>
      </c>
      <c r="AZ444" s="179">
        <v>2</v>
      </c>
      <c r="BA444" s="179">
        <f>IF(AZ444=1,G444,0)</f>
        <v>0</v>
      </c>
      <c r="BB444" s="179">
        <f>IF(AZ444=2,G444,0)</f>
        <v>0</v>
      </c>
      <c r="BC444" s="179">
        <f>IF(AZ444=3,G444,0)</f>
        <v>0</v>
      </c>
      <c r="BD444" s="179">
        <f>IF(AZ444=4,G444,0)</f>
        <v>0</v>
      </c>
      <c r="BE444" s="179">
        <f>IF(AZ444=5,G444,0)</f>
        <v>0</v>
      </c>
      <c r="CA444" s="206">
        <v>1</v>
      </c>
      <c r="CB444" s="206">
        <v>7</v>
      </c>
    </row>
    <row r="445" spans="1:80" x14ac:dyDescent="0.2">
      <c r="A445" s="215"/>
      <c r="B445" s="219"/>
      <c r="C445" s="654" t="s">
        <v>459</v>
      </c>
      <c r="D445" s="655"/>
      <c r="E445" s="220">
        <v>0</v>
      </c>
      <c r="F445" s="667"/>
      <c r="G445" s="221"/>
      <c r="H445" s="222"/>
      <c r="I445" s="217"/>
      <c r="J445" s="223"/>
      <c r="K445" s="217"/>
      <c r="M445" s="218" t="s">
        <v>459</v>
      </c>
      <c r="O445" s="206"/>
    </row>
    <row r="446" spans="1:80" x14ac:dyDescent="0.2">
      <c r="A446" s="215"/>
      <c r="B446" s="219"/>
      <c r="C446" s="654" t="s">
        <v>570</v>
      </c>
      <c r="D446" s="655"/>
      <c r="E446" s="220">
        <v>17.2</v>
      </c>
      <c r="F446" s="667"/>
      <c r="G446" s="221"/>
      <c r="H446" s="222"/>
      <c r="I446" s="217"/>
      <c r="J446" s="223"/>
      <c r="K446" s="217"/>
      <c r="M446" s="218" t="s">
        <v>570</v>
      </c>
      <c r="O446" s="206"/>
    </row>
    <row r="447" spans="1:80" ht="22.5" x14ac:dyDescent="0.2">
      <c r="A447" s="215"/>
      <c r="B447" s="219"/>
      <c r="C447" s="654" t="s">
        <v>841</v>
      </c>
      <c r="D447" s="655"/>
      <c r="E447" s="220">
        <v>3.81</v>
      </c>
      <c r="F447" s="667"/>
      <c r="G447" s="221"/>
      <c r="H447" s="222"/>
      <c r="I447" s="217"/>
      <c r="J447" s="223"/>
      <c r="K447" s="217"/>
      <c r="M447" s="218" t="s">
        <v>841</v>
      </c>
      <c r="O447" s="206"/>
    </row>
    <row r="448" spans="1:80" x14ac:dyDescent="0.2">
      <c r="A448" s="215"/>
      <c r="B448" s="219"/>
      <c r="C448" s="654" t="s">
        <v>474</v>
      </c>
      <c r="D448" s="655"/>
      <c r="E448" s="220">
        <v>0</v>
      </c>
      <c r="F448" s="667"/>
      <c r="G448" s="221"/>
      <c r="H448" s="222"/>
      <c r="I448" s="217"/>
      <c r="J448" s="223"/>
      <c r="K448" s="217"/>
      <c r="M448" s="218" t="s">
        <v>474</v>
      </c>
      <c r="O448" s="206"/>
    </row>
    <row r="449" spans="1:80" x14ac:dyDescent="0.2">
      <c r="A449" s="215"/>
      <c r="B449" s="219"/>
      <c r="C449" s="654" t="s">
        <v>578</v>
      </c>
      <c r="D449" s="655"/>
      <c r="E449" s="220">
        <v>17.5</v>
      </c>
      <c r="F449" s="667"/>
      <c r="G449" s="221"/>
      <c r="H449" s="222"/>
      <c r="I449" s="217"/>
      <c r="J449" s="223"/>
      <c r="K449" s="217"/>
      <c r="M449" s="218" t="s">
        <v>578</v>
      </c>
      <c r="O449" s="206"/>
    </row>
    <row r="450" spans="1:80" ht="22.5" x14ac:dyDescent="0.2">
      <c r="A450" s="215"/>
      <c r="B450" s="219"/>
      <c r="C450" s="652" t="s">
        <v>842</v>
      </c>
      <c r="D450" s="653"/>
      <c r="E450" s="220">
        <v>3.8039999999999998</v>
      </c>
      <c r="F450" s="667"/>
      <c r="G450" s="221"/>
      <c r="H450" s="222"/>
      <c r="I450" s="217"/>
      <c r="J450" s="223"/>
      <c r="K450" s="217"/>
      <c r="M450" s="218" t="s">
        <v>842</v>
      </c>
      <c r="O450" s="206"/>
    </row>
    <row r="451" spans="1:80" x14ac:dyDescent="0.2">
      <c r="A451" s="207">
        <v>140</v>
      </c>
      <c r="B451" s="208" t="s">
        <v>843</v>
      </c>
      <c r="C451" s="209" t="s">
        <v>844</v>
      </c>
      <c r="D451" s="210" t="s">
        <v>343</v>
      </c>
      <c r="E451" s="211">
        <v>55.56</v>
      </c>
      <c r="F451" s="666"/>
      <c r="G451" s="212">
        <f>E451*F451</f>
        <v>0</v>
      </c>
      <c r="H451" s="213">
        <v>3.2000000000000003E-4</v>
      </c>
      <c r="I451" s="214">
        <f>E451*H451</f>
        <v>1.7779200000000002E-2</v>
      </c>
      <c r="J451" s="213">
        <v>0</v>
      </c>
      <c r="K451" s="214">
        <f>E451*J451</f>
        <v>0</v>
      </c>
      <c r="O451" s="206">
        <v>2</v>
      </c>
      <c r="AA451" s="179">
        <v>1</v>
      </c>
      <c r="AB451" s="179">
        <v>7</v>
      </c>
      <c r="AC451" s="179">
        <v>7</v>
      </c>
      <c r="AZ451" s="179">
        <v>2</v>
      </c>
      <c r="BA451" s="179">
        <f>IF(AZ451=1,G451,0)</f>
        <v>0</v>
      </c>
      <c r="BB451" s="179">
        <f>IF(AZ451=2,G451,0)</f>
        <v>0</v>
      </c>
      <c r="BC451" s="179">
        <f>IF(AZ451=3,G451,0)</f>
        <v>0</v>
      </c>
      <c r="BD451" s="179">
        <f>IF(AZ451=4,G451,0)</f>
        <v>0</v>
      </c>
      <c r="BE451" s="179">
        <f>IF(AZ451=5,G451,0)</f>
        <v>0</v>
      </c>
      <c r="CA451" s="206">
        <v>1</v>
      </c>
      <c r="CB451" s="206">
        <v>7</v>
      </c>
    </row>
    <row r="452" spans="1:80" x14ac:dyDescent="0.2">
      <c r="A452" s="215"/>
      <c r="B452" s="219"/>
      <c r="C452" s="654" t="s">
        <v>459</v>
      </c>
      <c r="D452" s="655"/>
      <c r="E452" s="220">
        <v>0</v>
      </c>
      <c r="F452" s="667"/>
      <c r="G452" s="221"/>
      <c r="H452" s="222"/>
      <c r="I452" s="217"/>
      <c r="J452" s="223"/>
      <c r="K452" s="217"/>
      <c r="M452" s="218" t="s">
        <v>459</v>
      </c>
      <c r="O452" s="206"/>
    </row>
    <row r="453" spans="1:80" ht="22.5" customHeight="1" x14ac:dyDescent="0.2">
      <c r="A453" s="215"/>
      <c r="B453" s="219"/>
      <c r="C453" s="654" t="s">
        <v>845</v>
      </c>
      <c r="D453" s="655"/>
      <c r="E453" s="220">
        <v>27.8</v>
      </c>
      <c r="F453" s="667"/>
      <c r="G453" s="221"/>
      <c r="H453" s="222"/>
      <c r="I453" s="217"/>
      <c r="J453" s="223"/>
      <c r="K453" s="217"/>
      <c r="M453" s="218" t="s">
        <v>845</v>
      </c>
      <c r="O453" s="206"/>
    </row>
    <row r="454" spans="1:80" x14ac:dyDescent="0.2">
      <c r="A454" s="215"/>
      <c r="B454" s="219"/>
      <c r="C454" s="654" t="s">
        <v>474</v>
      </c>
      <c r="D454" s="655"/>
      <c r="E454" s="220">
        <v>0</v>
      </c>
      <c r="F454" s="667"/>
      <c r="G454" s="221"/>
      <c r="H454" s="222"/>
      <c r="I454" s="217"/>
      <c r="J454" s="223"/>
      <c r="K454" s="217"/>
      <c r="M454" s="218" t="s">
        <v>474</v>
      </c>
      <c r="O454" s="206"/>
    </row>
    <row r="455" spans="1:80" ht="22.5" customHeight="1" x14ac:dyDescent="0.2">
      <c r="A455" s="215"/>
      <c r="B455" s="219"/>
      <c r="C455" s="652" t="s">
        <v>846</v>
      </c>
      <c r="D455" s="653"/>
      <c r="E455" s="220">
        <v>27.76</v>
      </c>
      <c r="F455" s="667"/>
      <c r="G455" s="221"/>
      <c r="H455" s="222"/>
      <c r="I455" s="217"/>
      <c r="J455" s="223"/>
      <c r="K455" s="217"/>
      <c r="M455" s="218" t="s">
        <v>846</v>
      </c>
      <c r="O455" s="206"/>
    </row>
    <row r="456" spans="1:80" x14ac:dyDescent="0.2">
      <c r="A456" s="207">
        <v>141</v>
      </c>
      <c r="B456" s="208" t="s">
        <v>847</v>
      </c>
      <c r="C456" s="209" t="s">
        <v>848</v>
      </c>
      <c r="D456" s="210" t="s">
        <v>321</v>
      </c>
      <c r="E456" s="211">
        <v>29.9</v>
      </c>
      <c r="F456" s="666"/>
      <c r="G456" s="212">
        <f>E456*F456</f>
        <v>0</v>
      </c>
      <c r="H456" s="213">
        <v>4.0000000000000001E-3</v>
      </c>
      <c r="I456" s="214">
        <f>E456*H456</f>
        <v>0.1196</v>
      </c>
      <c r="J456" s="213"/>
      <c r="K456" s="214">
        <f>E456*J456</f>
        <v>0</v>
      </c>
      <c r="O456" s="206">
        <v>2</v>
      </c>
      <c r="AA456" s="179">
        <v>3</v>
      </c>
      <c r="AB456" s="179">
        <v>7</v>
      </c>
      <c r="AC456" s="179">
        <v>62852265</v>
      </c>
      <c r="AZ456" s="179">
        <v>2</v>
      </c>
      <c r="BA456" s="179">
        <f>IF(AZ456=1,G456,0)</f>
        <v>0</v>
      </c>
      <c r="BB456" s="179">
        <f>IF(AZ456=2,G456,0)</f>
        <v>0</v>
      </c>
      <c r="BC456" s="179">
        <f>IF(AZ456=3,G456,0)</f>
        <v>0</v>
      </c>
      <c r="BD456" s="179">
        <f>IF(AZ456=4,G456,0)</f>
        <v>0</v>
      </c>
      <c r="BE456" s="179">
        <f>IF(AZ456=5,G456,0)</f>
        <v>0</v>
      </c>
      <c r="CA456" s="206">
        <v>3</v>
      </c>
      <c r="CB456" s="206">
        <v>7</v>
      </c>
    </row>
    <row r="457" spans="1:80" x14ac:dyDescent="0.2">
      <c r="A457" s="215"/>
      <c r="B457" s="219"/>
      <c r="C457" s="652" t="s">
        <v>849</v>
      </c>
      <c r="D457" s="653"/>
      <c r="E457" s="220">
        <v>29.9</v>
      </c>
      <c r="F457" s="667"/>
      <c r="G457" s="221"/>
      <c r="H457" s="222"/>
      <c r="I457" s="217"/>
      <c r="J457" s="223"/>
      <c r="K457" s="217"/>
      <c r="M457" s="218" t="s">
        <v>849</v>
      </c>
      <c r="O457" s="206"/>
    </row>
    <row r="458" spans="1:80" ht="12.6" customHeight="1" x14ac:dyDescent="0.2">
      <c r="A458" s="207">
        <v>142</v>
      </c>
      <c r="B458" s="208" t="s">
        <v>850</v>
      </c>
      <c r="C458" s="209" t="s">
        <v>851</v>
      </c>
      <c r="D458" s="210" t="s">
        <v>321</v>
      </c>
      <c r="E458" s="211">
        <v>29.9</v>
      </c>
      <c r="F458" s="666"/>
      <c r="G458" s="212">
        <f>E458*F458</f>
        <v>0</v>
      </c>
      <c r="H458" s="213">
        <v>4.5999999999999999E-3</v>
      </c>
      <c r="I458" s="214">
        <f>E458*H458</f>
        <v>0.13754</v>
      </c>
      <c r="J458" s="213"/>
      <c r="K458" s="214">
        <f>E458*J458</f>
        <v>0</v>
      </c>
      <c r="O458" s="206">
        <v>2</v>
      </c>
      <c r="AA458" s="179">
        <v>3</v>
      </c>
      <c r="AB458" s="179">
        <v>7</v>
      </c>
      <c r="AC458" s="179">
        <v>62855000</v>
      </c>
      <c r="AZ458" s="179">
        <v>2</v>
      </c>
      <c r="BA458" s="179">
        <f>IF(AZ458=1,G458,0)</f>
        <v>0</v>
      </c>
      <c r="BB458" s="179">
        <f>IF(AZ458=2,G458,0)</f>
        <v>0</v>
      </c>
      <c r="BC458" s="179">
        <f>IF(AZ458=3,G458,0)</f>
        <v>0</v>
      </c>
      <c r="BD458" s="179">
        <f>IF(AZ458=4,G458,0)</f>
        <v>0</v>
      </c>
      <c r="BE458" s="179">
        <f>IF(AZ458=5,G458,0)</f>
        <v>0</v>
      </c>
      <c r="CA458" s="206">
        <v>3</v>
      </c>
      <c r="CB458" s="206">
        <v>7</v>
      </c>
    </row>
    <row r="459" spans="1:80" ht="12.75" hidden="1" customHeight="1" x14ac:dyDescent="0.2">
      <c r="A459" s="215"/>
      <c r="B459" s="216"/>
      <c r="C459" s="656" t="s">
        <v>852</v>
      </c>
      <c r="D459" s="657"/>
      <c r="E459" s="657"/>
      <c r="F459" s="668"/>
      <c r="G459" s="658"/>
      <c r="I459" s="217"/>
      <c r="K459" s="217"/>
      <c r="L459" s="218" t="s">
        <v>852</v>
      </c>
      <c r="O459" s="206">
        <v>3</v>
      </c>
    </row>
    <row r="460" spans="1:80" ht="12.75" hidden="1" customHeight="1" x14ac:dyDescent="0.2">
      <c r="A460" s="215"/>
      <c r="B460" s="216"/>
      <c r="C460" s="656"/>
      <c r="D460" s="657"/>
      <c r="E460" s="657"/>
      <c r="F460" s="668"/>
      <c r="G460" s="658"/>
      <c r="I460" s="217"/>
      <c r="K460" s="217"/>
      <c r="L460" s="218"/>
      <c r="O460" s="206">
        <v>3</v>
      </c>
    </row>
    <row r="461" spans="1:80" ht="12.75" hidden="1" customHeight="1" x14ac:dyDescent="0.2">
      <c r="A461" s="215"/>
      <c r="B461" s="216"/>
      <c r="C461" s="656" t="s">
        <v>853</v>
      </c>
      <c r="D461" s="657"/>
      <c r="E461" s="657"/>
      <c r="F461" s="668"/>
      <c r="G461" s="658"/>
      <c r="I461" s="217"/>
      <c r="K461" s="217"/>
      <c r="L461" s="218" t="s">
        <v>853</v>
      </c>
      <c r="O461" s="206">
        <v>3</v>
      </c>
    </row>
    <row r="462" spans="1:80" ht="22.5" hidden="1" customHeight="1" x14ac:dyDescent="0.2">
      <c r="A462" s="215"/>
      <c r="B462" s="216"/>
      <c r="C462" s="656" t="s">
        <v>854</v>
      </c>
      <c r="D462" s="657"/>
      <c r="E462" s="657"/>
      <c r="F462" s="668"/>
      <c r="G462" s="658"/>
      <c r="I462" s="217"/>
      <c r="K462" s="217"/>
      <c r="L462" s="218" t="s">
        <v>854</v>
      </c>
      <c r="O462" s="206">
        <v>3</v>
      </c>
    </row>
    <row r="463" spans="1:80" ht="12.75" hidden="1" customHeight="1" x14ac:dyDescent="0.2">
      <c r="A463" s="215"/>
      <c r="B463" s="216"/>
      <c r="C463" s="656" t="s">
        <v>855</v>
      </c>
      <c r="D463" s="657"/>
      <c r="E463" s="657"/>
      <c r="F463" s="668"/>
      <c r="G463" s="658"/>
      <c r="I463" s="217"/>
      <c r="K463" s="217"/>
      <c r="L463" s="218" t="s">
        <v>855</v>
      </c>
      <c r="O463" s="206">
        <v>3</v>
      </c>
    </row>
    <row r="464" spans="1:80" ht="22.5" hidden="1" customHeight="1" x14ac:dyDescent="0.2">
      <c r="A464" s="215"/>
      <c r="B464" s="216"/>
      <c r="C464" s="656" t="s">
        <v>854</v>
      </c>
      <c r="D464" s="657"/>
      <c r="E464" s="657"/>
      <c r="F464" s="668"/>
      <c r="G464" s="658"/>
      <c r="I464" s="217"/>
      <c r="K464" s="217"/>
      <c r="L464" s="218" t="s">
        <v>854</v>
      </c>
      <c r="O464" s="206">
        <v>3</v>
      </c>
    </row>
    <row r="465" spans="1:80" ht="12.75" hidden="1" customHeight="1" x14ac:dyDescent="0.2">
      <c r="A465" s="215"/>
      <c r="B465" s="216"/>
      <c r="C465" s="656" t="s">
        <v>856</v>
      </c>
      <c r="D465" s="657"/>
      <c r="E465" s="657"/>
      <c r="F465" s="668"/>
      <c r="G465" s="658"/>
      <c r="I465" s="217"/>
      <c r="K465" s="217"/>
      <c r="L465" s="218" t="s">
        <v>856</v>
      </c>
      <c r="O465" s="206">
        <v>3</v>
      </c>
    </row>
    <row r="466" spans="1:80" x14ac:dyDescent="0.2">
      <c r="A466" s="215"/>
      <c r="B466" s="219"/>
      <c r="C466" s="652" t="s">
        <v>849</v>
      </c>
      <c r="D466" s="653"/>
      <c r="E466" s="220">
        <v>29.9</v>
      </c>
      <c r="F466" s="667"/>
      <c r="G466" s="221"/>
      <c r="H466" s="222"/>
      <c r="I466" s="217"/>
      <c r="J466" s="223"/>
      <c r="K466" s="217"/>
      <c r="M466" s="218" t="s">
        <v>849</v>
      </c>
      <c r="O466" s="206"/>
    </row>
    <row r="467" spans="1:80" x14ac:dyDescent="0.2">
      <c r="A467" s="207">
        <v>143</v>
      </c>
      <c r="B467" s="208" t="s">
        <v>857</v>
      </c>
      <c r="C467" s="209" t="s">
        <v>858</v>
      </c>
      <c r="D467" s="210" t="s">
        <v>355</v>
      </c>
      <c r="E467" s="211">
        <v>0.35735484000000001</v>
      </c>
      <c r="F467" s="666"/>
      <c r="G467" s="212">
        <f>E467*F467</f>
        <v>0</v>
      </c>
      <c r="H467" s="213">
        <v>0</v>
      </c>
      <c r="I467" s="214">
        <f>E467*H467</f>
        <v>0</v>
      </c>
      <c r="J467" s="213"/>
      <c r="K467" s="214">
        <f>E467*J467</f>
        <v>0</v>
      </c>
      <c r="O467" s="206">
        <v>2</v>
      </c>
      <c r="AA467" s="179">
        <v>7</v>
      </c>
      <c r="AB467" s="179">
        <v>1001</v>
      </c>
      <c r="AC467" s="179">
        <v>5</v>
      </c>
      <c r="AZ467" s="179">
        <v>2</v>
      </c>
      <c r="BA467" s="179">
        <f>IF(AZ467=1,G467,0)</f>
        <v>0</v>
      </c>
      <c r="BB467" s="179">
        <f>IF(AZ467=2,G467,0)</f>
        <v>0</v>
      </c>
      <c r="BC467" s="179">
        <f>IF(AZ467=3,G467,0)</f>
        <v>0</v>
      </c>
      <c r="BD467" s="179">
        <f>IF(AZ467=4,G467,0)</f>
        <v>0</v>
      </c>
      <c r="BE467" s="179">
        <f>IF(AZ467=5,G467,0)</f>
        <v>0</v>
      </c>
      <c r="CA467" s="206">
        <v>7</v>
      </c>
      <c r="CB467" s="206">
        <v>1001</v>
      </c>
    </row>
    <row r="468" spans="1:80" x14ac:dyDescent="0.2">
      <c r="A468" s="224"/>
      <c r="B468" s="225" t="s">
        <v>223</v>
      </c>
      <c r="C468" s="226" t="s">
        <v>833</v>
      </c>
      <c r="D468" s="227"/>
      <c r="E468" s="228"/>
      <c r="F468" s="669"/>
      <c r="G468" s="229">
        <f>SUM(G435:G467)</f>
        <v>0</v>
      </c>
      <c r="H468" s="230"/>
      <c r="I468" s="231">
        <f>SUM(I435:I467)</f>
        <v>0.35735484000000001</v>
      </c>
      <c r="J468" s="230"/>
      <c r="K468" s="231">
        <f>SUM(K435:K467)</f>
        <v>0</v>
      </c>
      <c r="O468" s="206">
        <v>4</v>
      </c>
      <c r="BA468" s="232">
        <f>SUM(BA435:BA467)</f>
        <v>0</v>
      </c>
      <c r="BB468" s="232">
        <f>SUM(BB435:BB467)</f>
        <v>0</v>
      </c>
      <c r="BC468" s="232">
        <f>SUM(BC435:BC467)</f>
        <v>0</v>
      </c>
      <c r="BD468" s="232">
        <f>SUM(BD435:BD467)</f>
        <v>0</v>
      </c>
      <c r="BE468" s="232">
        <f>SUM(BE435:BE467)</f>
        <v>0</v>
      </c>
    </row>
    <row r="469" spans="1:80" x14ac:dyDescent="0.2">
      <c r="A469" s="196" t="s">
        <v>220</v>
      </c>
      <c r="B469" s="197" t="s">
        <v>859</v>
      </c>
      <c r="C469" s="198" t="s">
        <v>860</v>
      </c>
      <c r="D469" s="199"/>
      <c r="E469" s="200"/>
      <c r="F469" s="665"/>
      <c r="G469" s="201"/>
      <c r="H469" s="202"/>
      <c r="I469" s="203"/>
      <c r="J469" s="204"/>
      <c r="K469" s="205"/>
      <c r="O469" s="206">
        <v>1</v>
      </c>
    </row>
    <row r="470" spans="1:80" ht="22.5" x14ac:dyDescent="0.2">
      <c r="A470" s="207">
        <v>144</v>
      </c>
      <c r="B470" s="208" t="s">
        <v>862</v>
      </c>
      <c r="C470" s="209" t="s">
        <v>863</v>
      </c>
      <c r="D470" s="210" t="s">
        <v>362</v>
      </c>
      <c r="E470" s="211">
        <v>3</v>
      </c>
      <c r="F470" s="666"/>
      <c r="G470" s="212">
        <f>E470*F470</f>
        <v>0</v>
      </c>
      <c r="H470" s="213">
        <v>0</v>
      </c>
      <c r="I470" s="214">
        <f>E470*H470</f>
        <v>0</v>
      </c>
      <c r="J470" s="213">
        <v>0</v>
      </c>
      <c r="K470" s="214">
        <f>E470*J470</f>
        <v>0</v>
      </c>
      <c r="O470" s="206">
        <v>2</v>
      </c>
      <c r="AA470" s="179">
        <v>1</v>
      </c>
      <c r="AB470" s="179">
        <v>7</v>
      </c>
      <c r="AC470" s="179">
        <v>7</v>
      </c>
      <c r="AZ470" s="179">
        <v>2</v>
      </c>
      <c r="BA470" s="179">
        <f>IF(AZ470=1,G470,0)</f>
        <v>0</v>
      </c>
      <c r="BB470" s="179">
        <f>IF(AZ470=2,G470,0)</f>
        <v>0</v>
      </c>
      <c r="BC470" s="179">
        <f>IF(AZ470=3,G470,0)</f>
        <v>0</v>
      </c>
      <c r="BD470" s="179">
        <f>IF(AZ470=4,G470,0)</f>
        <v>0</v>
      </c>
      <c r="BE470" s="179">
        <f>IF(AZ470=5,G470,0)</f>
        <v>0</v>
      </c>
      <c r="CA470" s="206">
        <v>1</v>
      </c>
      <c r="CB470" s="206">
        <v>7</v>
      </c>
    </row>
    <row r="471" spans="1:80" x14ac:dyDescent="0.2">
      <c r="A471" s="215"/>
      <c r="B471" s="219"/>
      <c r="C471" s="652" t="s">
        <v>369</v>
      </c>
      <c r="D471" s="653"/>
      <c r="E471" s="220">
        <v>3</v>
      </c>
      <c r="F471" s="667"/>
      <c r="G471" s="221"/>
      <c r="H471" s="222"/>
      <c r="I471" s="217"/>
      <c r="J471" s="223"/>
      <c r="K471" s="217"/>
      <c r="M471" s="218">
        <v>3</v>
      </c>
      <c r="O471" s="206"/>
    </row>
    <row r="472" spans="1:80" ht="22.5" x14ac:dyDescent="0.2">
      <c r="A472" s="207">
        <v>145</v>
      </c>
      <c r="B472" s="208" t="s">
        <v>864</v>
      </c>
      <c r="C472" s="209" t="s">
        <v>865</v>
      </c>
      <c r="D472" s="210" t="s">
        <v>362</v>
      </c>
      <c r="E472" s="211">
        <v>5</v>
      </c>
      <c r="F472" s="666"/>
      <c r="G472" s="212">
        <f>E472*F472</f>
        <v>0</v>
      </c>
      <c r="H472" s="213">
        <v>0</v>
      </c>
      <c r="I472" s="214">
        <f>E472*H472</f>
        <v>0</v>
      </c>
      <c r="J472" s="213">
        <v>0</v>
      </c>
      <c r="K472" s="214">
        <f>E472*J472</f>
        <v>0</v>
      </c>
      <c r="O472" s="206">
        <v>2</v>
      </c>
      <c r="AA472" s="179">
        <v>1</v>
      </c>
      <c r="AB472" s="179">
        <v>7</v>
      </c>
      <c r="AC472" s="179">
        <v>7</v>
      </c>
      <c r="AZ472" s="179">
        <v>2</v>
      </c>
      <c r="BA472" s="179">
        <f>IF(AZ472=1,G472,0)</f>
        <v>0</v>
      </c>
      <c r="BB472" s="179">
        <f>IF(AZ472=2,G472,0)</f>
        <v>0</v>
      </c>
      <c r="BC472" s="179">
        <f>IF(AZ472=3,G472,0)</f>
        <v>0</v>
      </c>
      <c r="BD472" s="179">
        <f>IF(AZ472=4,G472,0)</f>
        <v>0</v>
      </c>
      <c r="BE472" s="179">
        <f>IF(AZ472=5,G472,0)</f>
        <v>0</v>
      </c>
      <c r="CA472" s="206">
        <v>1</v>
      </c>
      <c r="CB472" s="206">
        <v>7</v>
      </c>
    </row>
    <row r="473" spans="1:80" x14ac:dyDescent="0.2">
      <c r="A473" s="215"/>
      <c r="B473" s="219"/>
      <c r="C473" s="652" t="s">
        <v>866</v>
      </c>
      <c r="D473" s="653"/>
      <c r="E473" s="220">
        <v>5</v>
      </c>
      <c r="F473" s="667"/>
      <c r="G473" s="221"/>
      <c r="H473" s="222"/>
      <c r="I473" s="217"/>
      <c r="J473" s="223"/>
      <c r="K473" s="217"/>
      <c r="M473" s="218">
        <v>5</v>
      </c>
      <c r="O473" s="206"/>
    </row>
    <row r="474" spans="1:80" ht="22.5" x14ac:dyDescent="0.2">
      <c r="A474" s="207">
        <v>146</v>
      </c>
      <c r="B474" s="208" t="s">
        <v>867</v>
      </c>
      <c r="C474" s="209" t="s">
        <v>868</v>
      </c>
      <c r="D474" s="210" t="s">
        <v>321</v>
      </c>
      <c r="E474" s="211">
        <v>3.2</v>
      </c>
      <c r="F474" s="666"/>
      <c r="G474" s="212">
        <f>E474*F474</f>
        <v>0</v>
      </c>
      <c r="H474" s="213">
        <v>0</v>
      </c>
      <c r="I474" s="214">
        <f>E474*H474</f>
        <v>0</v>
      </c>
      <c r="J474" s="213">
        <v>-0.01</v>
      </c>
      <c r="K474" s="214">
        <f>E474*J474</f>
        <v>-3.2000000000000001E-2</v>
      </c>
      <c r="O474" s="206">
        <v>2</v>
      </c>
      <c r="AA474" s="179">
        <v>1</v>
      </c>
      <c r="AB474" s="179">
        <v>7</v>
      </c>
      <c r="AC474" s="179">
        <v>7</v>
      </c>
      <c r="AZ474" s="179">
        <v>2</v>
      </c>
      <c r="BA474" s="179">
        <f>IF(AZ474=1,G474,0)</f>
        <v>0</v>
      </c>
      <c r="BB474" s="179">
        <f>IF(AZ474=2,G474,0)</f>
        <v>0</v>
      </c>
      <c r="BC474" s="179">
        <f>IF(AZ474=3,G474,0)</f>
        <v>0</v>
      </c>
      <c r="BD474" s="179">
        <f>IF(AZ474=4,G474,0)</f>
        <v>0</v>
      </c>
      <c r="BE474" s="179">
        <f>IF(AZ474=5,G474,0)</f>
        <v>0</v>
      </c>
      <c r="CA474" s="206">
        <v>1</v>
      </c>
      <c r="CB474" s="206">
        <v>7</v>
      </c>
    </row>
    <row r="475" spans="1:80" x14ac:dyDescent="0.2">
      <c r="A475" s="215"/>
      <c r="B475" s="219"/>
      <c r="C475" s="652" t="s">
        <v>869</v>
      </c>
      <c r="D475" s="653"/>
      <c r="E475" s="220">
        <v>3.2</v>
      </c>
      <c r="F475" s="667"/>
      <c r="G475" s="221"/>
      <c r="H475" s="222"/>
      <c r="I475" s="217"/>
      <c r="J475" s="223"/>
      <c r="K475" s="217"/>
      <c r="M475" s="218" t="s">
        <v>869</v>
      </c>
      <c r="O475" s="206"/>
    </row>
    <row r="476" spans="1:80" x14ac:dyDescent="0.2">
      <c r="A476" s="207">
        <v>147</v>
      </c>
      <c r="B476" s="208" t="s">
        <v>870</v>
      </c>
      <c r="C476" s="209" t="s">
        <v>871</v>
      </c>
      <c r="D476" s="210" t="s">
        <v>144</v>
      </c>
      <c r="E476" s="211">
        <v>190.9272</v>
      </c>
      <c r="F476" s="666"/>
      <c r="G476" s="212">
        <f t="shared" ref="G476:G483" si="8">E476*F476</f>
        <v>0</v>
      </c>
      <c r="H476" s="213">
        <v>0</v>
      </c>
      <c r="I476" s="214">
        <f t="shared" ref="I476:I483" si="9">E476*H476</f>
        <v>0</v>
      </c>
      <c r="J476" s="213"/>
      <c r="K476" s="214">
        <f t="shared" ref="K476:K483" si="10">E476*J476</f>
        <v>0</v>
      </c>
      <c r="O476" s="206">
        <v>2</v>
      </c>
      <c r="AA476" s="179">
        <v>7</v>
      </c>
      <c r="AB476" s="179">
        <v>1002</v>
      </c>
      <c r="AC476" s="179">
        <v>5</v>
      </c>
      <c r="AZ476" s="179">
        <v>2</v>
      </c>
      <c r="BA476" s="179">
        <f t="shared" ref="BA476:BA483" si="11">IF(AZ476=1,G476,0)</f>
        <v>0</v>
      </c>
      <c r="BB476" s="179">
        <f t="shared" ref="BB476:BB483" si="12">IF(AZ476=2,G476,0)</f>
        <v>0</v>
      </c>
      <c r="BC476" s="179">
        <f t="shared" ref="BC476:BC483" si="13">IF(AZ476=3,G476,0)</f>
        <v>0</v>
      </c>
      <c r="BD476" s="179">
        <f t="shared" ref="BD476:BD483" si="14">IF(AZ476=4,G476,0)</f>
        <v>0</v>
      </c>
      <c r="BE476" s="179">
        <f t="shared" ref="BE476:BE483" si="15">IF(AZ476=5,G476,0)</f>
        <v>0</v>
      </c>
      <c r="CA476" s="206">
        <v>7</v>
      </c>
      <c r="CB476" s="206">
        <v>1002</v>
      </c>
    </row>
    <row r="477" spans="1:80" x14ac:dyDescent="0.2">
      <c r="A477" s="207">
        <v>148</v>
      </c>
      <c r="B477" s="208" t="s">
        <v>812</v>
      </c>
      <c r="C477" s="209" t="s">
        <v>813</v>
      </c>
      <c r="D477" s="210" t="s">
        <v>355</v>
      </c>
      <c r="E477" s="211">
        <v>1.6E-2</v>
      </c>
      <c r="F477" s="666"/>
      <c r="G477" s="212">
        <f t="shared" si="8"/>
        <v>0</v>
      </c>
      <c r="H477" s="213">
        <v>0</v>
      </c>
      <c r="I477" s="214">
        <f t="shared" si="9"/>
        <v>0</v>
      </c>
      <c r="J477" s="213"/>
      <c r="K477" s="214">
        <f t="shared" si="10"/>
        <v>0</v>
      </c>
      <c r="O477" s="206">
        <v>2</v>
      </c>
      <c r="AA477" s="179">
        <v>8</v>
      </c>
      <c r="AB477" s="179">
        <v>0</v>
      </c>
      <c r="AC477" s="179">
        <v>3</v>
      </c>
      <c r="AZ477" s="179">
        <v>2</v>
      </c>
      <c r="BA477" s="179">
        <f t="shared" si="11"/>
        <v>0</v>
      </c>
      <c r="BB477" s="179">
        <f t="shared" si="12"/>
        <v>0</v>
      </c>
      <c r="BC477" s="179">
        <f t="shared" si="13"/>
        <v>0</v>
      </c>
      <c r="BD477" s="179">
        <f t="shared" si="14"/>
        <v>0</v>
      </c>
      <c r="BE477" s="179">
        <f t="shared" si="15"/>
        <v>0</v>
      </c>
      <c r="CA477" s="206">
        <v>8</v>
      </c>
      <c r="CB477" s="206">
        <v>0</v>
      </c>
    </row>
    <row r="478" spans="1:80" x14ac:dyDescent="0.2">
      <c r="A478" s="207">
        <v>149</v>
      </c>
      <c r="B478" s="208" t="s">
        <v>814</v>
      </c>
      <c r="C478" s="209" t="s">
        <v>815</v>
      </c>
      <c r="D478" s="210" t="s">
        <v>355</v>
      </c>
      <c r="E478" s="211">
        <v>3.2000000000000001E-2</v>
      </c>
      <c r="F478" s="666"/>
      <c r="G478" s="212">
        <f t="shared" si="8"/>
        <v>0</v>
      </c>
      <c r="H478" s="213">
        <v>0</v>
      </c>
      <c r="I478" s="214">
        <f t="shared" si="9"/>
        <v>0</v>
      </c>
      <c r="J478" s="213"/>
      <c r="K478" s="214">
        <f t="shared" si="10"/>
        <v>0</v>
      </c>
      <c r="O478" s="206">
        <v>2</v>
      </c>
      <c r="AA478" s="179">
        <v>8</v>
      </c>
      <c r="AB478" s="179">
        <v>1</v>
      </c>
      <c r="AC478" s="179">
        <v>3</v>
      </c>
      <c r="AZ478" s="179">
        <v>2</v>
      </c>
      <c r="BA478" s="179">
        <f t="shared" si="11"/>
        <v>0</v>
      </c>
      <c r="BB478" s="179">
        <f t="shared" si="12"/>
        <v>0</v>
      </c>
      <c r="BC478" s="179">
        <f t="shared" si="13"/>
        <v>0</v>
      </c>
      <c r="BD478" s="179">
        <f t="shared" si="14"/>
        <v>0</v>
      </c>
      <c r="BE478" s="179">
        <f t="shared" si="15"/>
        <v>0</v>
      </c>
      <c r="CA478" s="206">
        <v>8</v>
      </c>
      <c r="CB478" s="206">
        <v>1</v>
      </c>
    </row>
    <row r="479" spans="1:80" x14ac:dyDescent="0.2">
      <c r="A479" s="207">
        <v>150</v>
      </c>
      <c r="B479" s="208" t="s">
        <v>816</v>
      </c>
      <c r="C479" s="209" t="s">
        <v>817</v>
      </c>
      <c r="D479" s="210" t="s">
        <v>355</v>
      </c>
      <c r="E479" s="211">
        <v>0.44800000000000001</v>
      </c>
      <c r="F479" s="666"/>
      <c r="G479" s="212">
        <f t="shared" si="8"/>
        <v>0</v>
      </c>
      <c r="H479" s="213">
        <v>0</v>
      </c>
      <c r="I479" s="214">
        <f t="shared" si="9"/>
        <v>0</v>
      </c>
      <c r="J479" s="213"/>
      <c r="K479" s="214">
        <f t="shared" si="10"/>
        <v>0</v>
      </c>
      <c r="O479" s="206">
        <v>2</v>
      </c>
      <c r="AA479" s="179">
        <v>8</v>
      </c>
      <c r="AB479" s="179">
        <v>1</v>
      </c>
      <c r="AC479" s="179">
        <v>3</v>
      </c>
      <c r="AZ479" s="179">
        <v>2</v>
      </c>
      <c r="BA479" s="179">
        <f t="shared" si="11"/>
        <v>0</v>
      </c>
      <c r="BB479" s="179">
        <f t="shared" si="12"/>
        <v>0</v>
      </c>
      <c r="BC479" s="179">
        <f t="shared" si="13"/>
        <v>0</v>
      </c>
      <c r="BD479" s="179">
        <f t="shared" si="14"/>
        <v>0</v>
      </c>
      <c r="BE479" s="179">
        <f t="shared" si="15"/>
        <v>0</v>
      </c>
      <c r="CA479" s="206">
        <v>8</v>
      </c>
      <c r="CB479" s="206">
        <v>1</v>
      </c>
    </row>
    <row r="480" spans="1:80" x14ac:dyDescent="0.2">
      <c r="A480" s="207">
        <v>151</v>
      </c>
      <c r="B480" s="208" t="s">
        <v>818</v>
      </c>
      <c r="C480" s="209" t="s">
        <v>819</v>
      </c>
      <c r="D480" s="210" t="s">
        <v>355</v>
      </c>
      <c r="E480" s="211">
        <v>3.2000000000000001E-2</v>
      </c>
      <c r="F480" s="666"/>
      <c r="G480" s="212">
        <f t="shared" si="8"/>
        <v>0</v>
      </c>
      <c r="H480" s="213">
        <v>0</v>
      </c>
      <c r="I480" s="214">
        <f t="shared" si="9"/>
        <v>0</v>
      </c>
      <c r="J480" s="213"/>
      <c r="K480" s="214">
        <f t="shared" si="10"/>
        <v>0</v>
      </c>
      <c r="O480" s="206">
        <v>2</v>
      </c>
      <c r="AA480" s="179">
        <v>8</v>
      </c>
      <c r="AB480" s="179">
        <v>1</v>
      </c>
      <c r="AC480" s="179">
        <v>3</v>
      </c>
      <c r="AZ480" s="179">
        <v>2</v>
      </c>
      <c r="BA480" s="179">
        <f t="shared" si="11"/>
        <v>0</v>
      </c>
      <c r="BB480" s="179">
        <f t="shared" si="12"/>
        <v>0</v>
      </c>
      <c r="BC480" s="179">
        <f t="shared" si="13"/>
        <v>0</v>
      </c>
      <c r="BD480" s="179">
        <f t="shared" si="14"/>
        <v>0</v>
      </c>
      <c r="BE480" s="179">
        <f t="shared" si="15"/>
        <v>0</v>
      </c>
      <c r="CA480" s="206">
        <v>8</v>
      </c>
      <c r="CB480" s="206">
        <v>1</v>
      </c>
    </row>
    <row r="481" spans="1:80" x14ac:dyDescent="0.2">
      <c r="A481" s="207">
        <v>152</v>
      </c>
      <c r="B481" s="208" t="s">
        <v>820</v>
      </c>
      <c r="C481" s="209" t="s">
        <v>821</v>
      </c>
      <c r="D481" s="210" t="s">
        <v>355</v>
      </c>
      <c r="E481" s="211">
        <v>0.128</v>
      </c>
      <c r="F481" s="666"/>
      <c r="G481" s="212">
        <f t="shared" si="8"/>
        <v>0</v>
      </c>
      <c r="H481" s="213">
        <v>0</v>
      </c>
      <c r="I481" s="214">
        <f t="shared" si="9"/>
        <v>0</v>
      </c>
      <c r="J481" s="213"/>
      <c r="K481" s="214">
        <f t="shared" si="10"/>
        <v>0</v>
      </c>
      <c r="O481" s="206">
        <v>2</v>
      </c>
      <c r="AA481" s="179">
        <v>8</v>
      </c>
      <c r="AB481" s="179">
        <v>0</v>
      </c>
      <c r="AC481" s="179">
        <v>3</v>
      </c>
      <c r="AZ481" s="179">
        <v>2</v>
      </c>
      <c r="BA481" s="179">
        <f t="shared" si="11"/>
        <v>0</v>
      </c>
      <c r="BB481" s="179">
        <f t="shared" si="12"/>
        <v>0</v>
      </c>
      <c r="BC481" s="179">
        <f t="shared" si="13"/>
        <v>0</v>
      </c>
      <c r="BD481" s="179">
        <f t="shared" si="14"/>
        <v>0</v>
      </c>
      <c r="BE481" s="179">
        <f t="shared" si="15"/>
        <v>0</v>
      </c>
      <c r="CA481" s="206">
        <v>8</v>
      </c>
      <c r="CB481" s="206">
        <v>0</v>
      </c>
    </row>
    <row r="482" spans="1:80" x14ac:dyDescent="0.2">
      <c r="A482" s="207">
        <v>153</v>
      </c>
      <c r="B482" s="208" t="s">
        <v>822</v>
      </c>
      <c r="C482" s="209" t="s">
        <v>823</v>
      </c>
      <c r="D482" s="210" t="s">
        <v>355</v>
      </c>
      <c r="E482" s="211">
        <v>3.2000000000000001E-2</v>
      </c>
      <c r="F482" s="666"/>
      <c r="G482" s="212">
        <f t="shared" si="8"/>
        <v>0</v>
      </c>
      <c r="H482" s="213">
        <v>0</v>
      </c>
      <c r="I482" s="214">
        <f t="shared" si="9"/>
        <v>0</v>
      </c>
      <c r="J482" s="213"/>
      <c r="K482" s="214">
        <f t="shared" si="10"/>
        <v>0</v>
      </c>
      <c r="O482" s="206">
        <v>2</v>
      </c>
      <c r="AA482" s="179">
        <v>8</v>
      </c>
      <c r="AB482" s="179">
        <v>1</v>
      </c>
      <c r="AC482" s="179">
        <v>3</v>
      </c>
      <c r="AZ482" s="179">
        <v>2</v>
      </c>
      <c r="BA482" s="179">
        <f t="shared" si="11"/>
        <v>0</v>
      </c>
      <c r="BB482" s="179">
        <f t="shared" si="12"/>
        <v>0</v>
      </c>
      <c r="BC482" s="179">
        <f t="shared" si="13"/>
        <v>0</v>
      </c>
      <c r="BD482" s="179">
        <f t="shared" si="14"/>
        <v>0</v>
      </c>
      <c r="BE482" s="179">
        <f t="shared" si="15"/>
        <v>0</v>
      </c>
      <c r="CA482" s="206">
        <v>8</v>
      </c>
      <c r="CB482" s="206">
        <v>1</v>
      </c>
    </row>
    <row r="483" spans="1:80" x14ac:dyDescent="0.2">
      <c r="A483" s="207">
        <v>154</v>
      </c>
      <c r="B483" s="208" t="s">
        <v>872</v>
      </c>
      <c r="C483" s="209" t="s">
        <v>873</v>
      </c>
      <c r="D483" s="210" t="s">
        <v>355</v>
      </c>
      <c r="E483" s="211">
        <v>3.2000000000000001E-2</v>
      </c>
      <c r="F483" s="666"/>
      <c r="G483" s="212">
        <f t="shared" si="8"/>
        <v>0</v>
      </c>
      <c r="H483" s="213">
        <v>0</v>
      </c>
      <c r="I483" s="214">
        <f t="shared" si="9"/>
        <v>0</v>
      </c>
      <c r="J483" s="213"/>
      <c r="K483" s="214">
        <f t="shared" si="10"/>
        <v>0</v>
      </c>
      <c r="O483" s="206">
        <v>2</v>
      </c>
      <c r="AA483" s="179">
        <v>8</v>
      </c>
      <c r="AB483" s="179">
        <v>0</v>
      </c>
      <c r="AC483" s="179">
        <v>3</v>
      </c>
      <c r="AZ483" s="179">
        <v>2</v>
      </c>
      <c r="BA483" s="179">
        <f t="shared" si="11"/>
        <v>0</v>
      </c>
      <c r="BB483" s="179">
        <f t="shared" si="12"/>
        <v>0</v>
      </c>
      <c r="BC483" s="179">
        <f t="shared" si="13"/>
        <v>0</v>
      </c>
      <c r="BD483" s="179">
        <f t="shared" si="14"/>
        <v>0</v>
      </c>
      <c r="BE483" s="179">
        <f t="shared" si="15"/>
        <v>0</v>
      </c>
      <c r="CA483" s="206">
        <v>8</v>
      </c>
      <c r="CB483" s="206">
        <v>0</v>
      </c>
    </row>
    <row r="484" spans="1:80" x14ac:dyDescent="0.2">
      <c r="A484" s="224"/>
      <c r="B484" s="225" t="s">
        <v>223</v>
      </c>
      <c r="C484" s="226" t="s">
        <v>861</v>
      </c>
      <c r="D484" s="227"/>
      <c r="E484" s="228"/>
      <c r="F484" s="669"/>
      <c r="G484" s="229">
        <f>SUM(G469:G483)</f>
        <v>0</v>
      </c>
      <c r="H484" s="230"/>
      <c r="I484" s="231">
        <f>SUM(I469:I483)</f>
        <v>0</v>
      </c>
      <c r="J484" s="230"/>
      <c r="K484" s="231">
        <f>SUM(K469:K483)</f>
        <v>-3.2000000000000001E-2</v>
      </c>
      <c r="O484" s="206">
        <v>4</v>
      </c>
      <c r="BA484" s="232">
        <f>SUM(BA469:BA483)</f>
        <v>0</v>
      </c>
      <c r="BB484" s="232">
        <f>SUM(BB469:BB483)</f>
        <v>0</v>
      </c>
      <c r="BC484" s="232">
        <f>SUM(BC469:BC483)</f>
        <v>0</v>
      </c>
      <c r="BD484" s="232">
        <f>SUM(BD469:BD483)</f>
        <v>0</v>
      </c>
      <c r="BE484" s="232">
        <f>SUM(BE469:BE483)</f>
        <v>0</v>
      </c>
    </row>
    <row r="485" spans="1:80" x14ac:dyDescent="0.2">
      <c r="A485" s="196" t="s">
        <v>220</v>
      </c>
      <c r="B485" s="197" t="s">
        <v>874</v>
      </c>
      <c r="C485" s="198" t="s">
        <v>875</v>
      </c>
      <c r="D485" s="199"/>
      <c r="E485" s="200"/>
      <c r="F485" s="665"/>
      <c r="G485" s="201"/>
      <c r="H485" s="202"/>
      <c r="I485" s="203"/>
      <c r="J485" s="204"/>
      <c r="K485" s="205"/>
      <c r="O485" s="206">
        <v>1</v>
      </c>
    </row>
    <row r="486" spans="1:80" x14ac:dyDescent="0.2">
      <c r="A486" s="207">
        <v>155</v>
      </c>
      <c r="B486" s="208" t="s">
        <v>877</v>
      </c>
      <c r="C486" s="209" t="s">
        <v>878</v>
      </c>
      <c r="D486" s="210" t="s">
        <v>321</v>
      </c>
      <c r="E486" s="211">
        <v>2.8</v>
      </c>
      <c r="F486" s="666"/>
      <c r="G486" s="212">
        <f>E486*F486</f>
        <v>0</v>
      </c>
      <c r="H486" s="213">
        <v>0</v>
      </c>
      <c r="I486" s="214">
        <f>E486*H486</f>
        <v>0</v>
      </c>
      <c r="J486" s="213">
        <v>-6.0000000000000001E-3</v>
      </c>
      <c r="K486" s="214">
        <f>E486*J486</f>
        <v>-1.6799999999999999E-2</v>
      </c>
      <c r="O486" s="206">
        <v>2</v>
      </c>
      <c r="AA486" s="179">
        <v>1</v>
      </c>
      <c r="AB486" s="179">
        <v>7</v>
      </c>
      <c r="AC486" s="179">
        <v>7</v>
      </c>
      <c r="AZ486" s="179">
        <v>2</v>
      </c>
      <c r="BA486" s="179">
        <f>IF(AZ486=1,G486,0)</f>
        <v>0</v>
      </c>
      <c r="BB486" s="179">
        <f>IF(AZ486=2,G486,0)</f>
        <v>0</v>
      </c>
      <c r="BC486" s="179">
        <f>IF(AZ486=3,G486,0)</f>
        <v>0</v>
      </c>
      <c r="BD486" s="179">
        <f>IF(AZ486=4,G486,0)</f>
        <v>0</v>
      </c>
      <c r="BE486" s="179">
        <f>IF(AZ486=5,G486,0)</f>
        <v>0</v>
      </c>
      <c r="CA486" s="206">
        <v>1</v>
      </c>
      <c r="CB486" s="206">
        <v>7</v>
      </c>
    </row>
    <row r="487" spans="1:80" x14ac:dyDescent="0.2">
      <c r="A487" s="215"/>
      <c r="B487" s="219"/>
      <c r="C487" s="652" t="s">
        <v>879</v>
      </c>
      <c r="D487" s="653"/>
      <c r="E487" s="220">
        <v>2.8</v>
      </c>
      <c r="F487" s="667"/>
      <c r="G487" s="221"/>
      <c r="H487" s="222"/>
      <c r="I487" s="217"/>
      <c r="J487" s="223"/>
      <c r="K487" s="217"/>
      <c r="M487" s="218" t="s">
        <v>879</v>
      </c>
      <c r="O487" s="206"/>
    </row>
    <row r="488" spans="1:80" x14ac:dyDescent="0.2">
      <c r="A488" s="207">
        <v>156</v>
      </c>
      <c r="B488" s="208" t="s">
        <v>880</v>
      </c>
      <c r="C488" s="209" t="s">
        <v>881</v>
      </c>
      <c r="D488" s="210" t="s">
        <v>321</v>
      </c>
      <c r="E488" s="211">
        <v>56</v>
      </c>
      <c r="F488" s="666"/>
      <c r="G488" s="212">
        <f>E488*F488</f>
        <v>0</v>
      </c>
      <c r="H488" s="213">
        <v>5.2999999999999998E-4</v>
      </c>
      <c r="I488" s="214">
        <f>E488*H488</f>
        <v>2.9679999999999998E-2</v>
      </c>
      <c r="J488" s="213">
        <v>0</v>
      </c>
      <c r="K488" s="214">
        <f>E488*J488</f>
        <v>0</v>
      </c>
      <c r="O488" s="206">
        <v>2</v>
      </c>
      <c r="AA488" s="179">
        <v>1</v>
      </c>
      <c r="AB488" s="179">
        <v>7</v>
      </c>
      <c r="AC488" s="179">
        <v>7</v>
      </c>
      <c r="AZ488" s="179">
        <v>2</v>
      </c>
      <c r="BA488" s="179">
        <f>IF(AZ488=1,G488,0)</f>
        <v>0</v>
      </c>
      <c r="BB488" s="179">
        <f>IF(AZ488=2,G488,0)</f>
        <v>0</v>
      </c>
      <c r="BC488" s="179">
        <f>IF(AZ488=3,G488,0)</f>
        <v>0</v>
      </c>
      <c r="BD488" s="179">
        <f>IF(AZ488=4,G488,0)</f>
        <v>0</v>
      </c>
      <c r="BE488" s="179">
        <f>IF(AZ488=5,G488,0)</f>
        <v>0</v>
      </c>
      <c r="CA488" s="206">
        <v>1</v>
      </c>
      <c r="CB488" s="206">
        <v>7</v>
      </c>
    </row>
    <row r="489" spans="1:80" x14ac:dyDescent="0.2">
      <c r="A489" s="215"/>
      <c r="B489" s="219"/>
      <c r="C489" s="654" t="s">
        <v>882</v>
      </c>
      <c r="D489" s="655"/>
      <c r="E489" s="220">
        <v>0</v>
      </c>
      <c r="F489" s="667"/>
      <c r="G489" s="221"/>
      <c r="H489" s="222"/>
      <c r="I489" s="217"/>
      <c r="J489" s="223"/>
      <c r="K489" s="217"/>
      <c r="M489" s="218" t="s">
        <v>882</v>
      </c>
      <c r="O489" s="206"/>
    </row>
    <row r="490" spans="1:80" x14ac:dyDescent="0.2">
      <c r="A490" s="215"/>
      <c r="B490" s="219"/>
      <c r="C490" s="652" t="s">
        <v>883</v>
      </c>
      <c r="D490" s="653"/>
      <c r="E490" s="220">
        <v>56</v>
      </c>
      <c r="F490" s="667"/>
      <c r="G490" s="221"/>
      <c r="H490" s="222"/>
      <c r="I490" s="217"/>
      <c r="J490" s="223"/>
      <c r="K490" s="217"/>
      <c r="M490" s="218" t="s">
        <v>883</v>
      </c>
      <c r="O490" s="206"/>
    </row>
    <row r="491" spans="1:80" ht="22.5" x14ac:dyDescent="0.2">
      <c r="A491" s="207">
        <v>157</v>
      </c>
      <c r="B491" s="208" t="s">
        <v>884</v>
      </c>
      <c r="C491" s="209" t="s">
        <v>885</v>
      </c>
      <c r="D491" s="210" t="s">
        <v>321</v>
      </c>
      <c r="E491" s="211">
        <v>63</v>
      </c>
      <c r="F491" s="666"/>
      <c r="G491" s="212">
        <f>E491*F491</f>
        <v>0</v>
      </c>
      <c r="H491" s="213">
        <v>2.0000000000000001E-4</v>
      </c>
      <c r="I491" s="214">
        <f>E491*H491</f>
        <v>1.26E-2</v>
      </c>
      <c r="J491" s="213">
        <v>0</v>
      </c>
      <c r="K491" s="214">
        <f>E491*J491</f>
        <v>0</v>
      </c>
      <c r="O491" s="206">
        <v>2</v>
      </c>
      <c r="AA491" s="179">
        <v>1</v>
      </c>
      <c r="AB491" s="179">
        <v>7</v>
      </c>
      <c r="AC491" s="179">
        <v>7</v>
      </c>
      <c r="AZ491" s="179">
        <v>2</v>
      </c>
      <c r="BA491" s="179">
        <f>IF(AZ491=1,G491,0)</f>
        <v>0</v>
      </c>
      <c r="BB491" s="179">
        <f>IF(AZ491=2,G491,0)</f>
        <v>0</v>
      </c>
      <c r="BC491" s="179">
        <f>IF(AZ491=3,G491,0)</f>
        <v>0</v>
      </c>
      <c r="BD491" s="179">
        <f>IF(AZ491=4,G491,0)</f>
        <v>0</v>
      </c>
      <c r="BE491" s="179">
        <f>IF(AZ491=5,G491,0)</f>
        <v>0</v>
      </c>
      <c r="CA491" s="206">
        <v>1</v>
      </c>
      <c r="CB491" s="206">
        <v>7</v>
      </c>
    </row>
    <row r="492" spans="1:80" x14ac:dyDescent="0.2">
      <c r="A492" s="215"/>
      <c r="B492" s="219"/>
      <c r="C492" s="652" t="s">
        <v>886</v>
      </c>
      <c r="D492" s="653"/>
      <c r="E492" s="220">
        <v>63</v>
      </c>
      <c r="F492" s="667"/>
      <c r="G492" s="221"/>
      <c r="H492" s="222"/>
      <c r="I492" s="217"/>
      <c r="J492" s="223"/>
      <c r="K492" s="217"/>
      <c r="M492" s="218" t="s">
        <v>886</v>
      </c>
      <c r="O492" s="206"/>
    </row>
    <row r="493" spans="1:80" x14ac:dyDescent="0.2">
      <c r="A493" s="207">
        <v>158</v>
      </c>
      <c r="B493" s="208" t="s">
        <v>887</v>
      </c>
      <c r="C493" s="209" t="s">
        <v>888</v>
      </c>
      <c r="D493" s="210" t="s">
        <v>321</v>
      </c>
      <c r="E493" s="211">
        <v>43.5</v>
      </c>
      <c r="F493" s="666"/>
      <c r="G493" s="212">
        <f>E493*F493</f>
        <v>0</v>
      </c>
      <c r="H493" s="213">
        <v>9.0000000000000006E-5</v>
      </c>
      <c r="I493" s="214">
        <f>E493*H493</f>
        <v>3.9150000000000001E-3</v>
      </c>
      <c r="J493" s="213">
        <v>0</v>
      </c>
      <c r="K493" s="214">
        <f>E493*J493</f>
        <v>0</v>
      </c>
      <c r="O493" s="206">
        <v>2</v>
      </c>
      <c r="AA493" s="179">
        <v>1</v>
      </c>
      <c r="AB493" s="179">
        <v>7</v>
      </c>
      <c r="AC493" s="179">
        <v>7</v>
      </c>
      <c r="AZ493" s="179">
        <v>2</v>
      </c>
      <c r="BA493" s="179">
        <f>IF(AZ493=1,G493,0)</f>
        <v>0</v>
      </c>
      <c r="BB493" s="179">
        <f>IF(AZ493=2,G493,0)</f>
        <v>0</v>
      </c>
      <c r="BC493" s="179">
        <f>IF(AZ493=3,G493,0)</f>
        <v>0</v>
      </c>
      <c r="BD493" s="179">
        <f>IF(AZ493=4,G493,0)</f>
        <v>0</v>
      </c>
      <c r="BE493" s="179">
        <f>IF(AZ493=5,G493,0)</f>
        <v>0</v>
      </c>
      <c r="CA493" s="206">
        <v>1</v>
      </c>
      <c r="CB493" s="206">
        <v>7</v>
      </c>
    </row>
    <row r="494" spans="1:80" x14ac:dyDescent="0.2">
      <c r="A494" s="215"/>
      <c r="B494" s="219"/>
      <c r="C494" s="654" t="s">
        <v>459</v>
      </c>
      <c r="D494" s="655"/>
      <c r="E494" s="220">
        <v>0</v>
      </c>
      <c r="F494" s="667"/>
      <c r="G494" s="221"/>
      <c r="H494" s="222"/>
      <c r="I494" s="217"/>
      <c r="J494" s="223"/>
      <c r="K494" s="217"/>
      <c r="M494" s="218" t="s">
        <v>459</v>
      </c>
      <c r="O494" s="206"/>
    </row>
    <row r="495" spans="1:80" x14ac:dyDescent="0.2">
      <c r="A495" s="215"/>
      <c r="B495" s="219"/>
      <c r="C495" s="654" t="s">
        <v>570</v>
      </c>
      <c r="D495" s="655"/>
      <c r="E495" s="220">
        <v>17.2</v>
      </c>
      <c r="F495" s="667"/>
      <c r="G495" s="221"/>
      <c r="H495" s="222"/>
      <c r="I495" s="217"/>
      <c r="J495" s="223"/>
      <c r="K495" s="217"/>
      <c r="M495" s="218" t="s">
        <v>570</v>
      </c>
      <c r="O495" s="206"/>
    </row>
    <row r="496" spans="1:80" x14ac:dyDescent="0.2">
      <c r="A496" s="215"/>
      <c r="B496" s="219"/>
      <c r="C496" s="654" t="s">
        <v>571</v>
      </c>
      <c r="D496" s="655"/>
      <c r="E496" s="220">
        <v>8.8000000000000007</v>
      </c>
      <c r="F496" s="667"/>
      <c r="G496" s="221"/>
      <c r="H496" s="222"/>
      <c r="I496" s="217"/>
      <c r="J496" s="223"/>
      <c r="K496" s="217"/>
      <c r="M496" s="218" t="s">
        <v>571</v>
      </c>
      <c r="O496" s="206"/>
    </row>
    <row r="497" spans="1:80" x14ac:dyDescent="0.2">
      <c r="A497" s="215"/>
      <c r="B497" s="219"/>
      <c r="C497" s="654" t="s">
        <v>474</v>
      </c>
      <c r="D497" s="655"/>
      <c r="E497" s="220">
        <v>0</v>
      </c>
      <c r="F497" s="667"/>
      <c r="G497" s="221"/>
      <c r="H497" s="222"/>
      <c r="I497" s="217"/>
      <c r="J497" s="223"/>
      <c r="K497" s="217"/>
      <c r="M497" s="218" t="s">
        <v>474</v>
      </c>
      <c r="O497" s="206"/>
    </row>
    <row r="498" spans="1:80" x14ac:dyDescent="0.2">
      <c r="A498" s="215"/>
      <c r="B498" s="219"/>
      <c r="C498" s="652" t="s">
        <v>578</v>
      </c>
      <c r="D498" s="653"/>
      <c r="E498" s="220">
        <v>17.5</v>
      </c>
      <c r="F498" s="667"/>
      <c r="G498" s="221"/>
      <c r="H498" s="222"/>
      <c r="I498" s="217"/>
      <c r="J498" s="223"/>
      <c r="K498" s="217"/>
      <c r="M498" s="218" t="s">
        <v>578</v>
      </c>
      <c r="O498" s="206"/>
    </row>
    <row r="499" spans="1:80" x14ac:dyDescent="0.2">
      <c r="A499" s="207">
        <v>159</v>
      </c>
      <c r="B499" s="208" t="s">
        <v>889</v>
      </c>
      <c r="C499" s="209" t="s">
        <v>890</v>
      </c>
      <c r="D499" s="210" t="s">
        <v>321</v>
      </c>
      <c r="E499" s="211">
        <v>43.5</v>
      </c>
      <c r="F499" s="666"/>
      <c r="G499" s="212">
        <f>E499*F499</f>
        <v>0</v>
      </c>
      <c r="H499" s="213">
        <v>1.0000000000000001E-5</v>
      </c>
      <c r="I499" s="214">
        <f>E499*H499</f>
        <v>4.3500000000000006E-4</v>
      </c>
      <c r="J499" s="213">
        <v>0</v>
      </c>
      <c r="K499" s="214">
        <f>E499*J499</f>
        <v>0</v>
      </c>
      <c r="O499" s="206">
        <v>2</v>
      </c>
      <c r="AA499" s="179">
        <v>1</v>
      </c>
      <c r="AB499" s="179">
        <v>7</v>
      </c>
      <c r="AC499" s="179">
        <v>7</v>
      </c>
      <c r="AZ499" s="179">
        <v>2</v>
      </c>
      <c r="BA499" s="179">
        <f>IF(AZ499=1,G499,0)</f>
        <v>0</v>
      </c>
      <c r="BB499" s="179">
        <f>IF(AZ499=2,G499,0)</f>
        <v>0</v>
      </c>
      <c r="BC499" s="179">
        <f>IF(AZ499=3,G499,0)</f>
        <v>0</v>
      </c>
      <c r="BD499" s="179">
        <f>IF(AZ499=4,G499,0)</f>
        <v>0</v>
      </c>
      <c r="BE499" s="179">
        <f>IF(AZ499=5,G499,0)</f>
        <v>0</v>
      </c>
      <c r="CA499" s="206">
        <v>1</v>
      </c>
      <c r="CB499" s="206">
        <v>7</v>
      </c>
    </row>
    <row r="500" spans="1:80" x14ac:dyDescent="0.2">
      <c r="A500" s="215"/>
      <c r="B500" s="219"/>
      <c r="C500" s="654" t="s">
        <v>459</v>
      </c>
      <c r="D500" s="655"/>
      <c r="E500" s="220">
        <v>0</v>
      </c>
      <c r="F500" s="667"/>
      <c r="G500" s="221"/>
      <c r="H500" s="222"/>
      <c r="I500" s="217"/>
      <c r="J500" s="223"/>
      <c r="K500" s="217"/>
      <c r="M500" s="218" t="s">
        <v>459</v>
      </c>
      <c r="O500" s="206"/>
    </row>
    <row r="501" spans="1:80" x14ac:dyDescent="0.2">
      <c r="A501" s="215"/>
      <c r="B501" s="219"/>
      <c r="C501" s="654" t="s">
        <v>571</v>
      </c>
      <c r="D501" s="655"/>
      <c r="E501" s="220">
        <v>8.8000000000000007</v>
      </c>
      <c r="F501" s="667"/>
      <c r="G501" s="221"/>
      <c r="H501" s="222"/>
      <c r="I501" s="217"/>
      <c r="J501" s="223"/>
      <c r="K501" s="217"/>
      <c r="M501" s="218" t="s">
        <v>571</v>
      </c>
      <c r="O501" s="206"/>
    </row>
    <row r="502" spans="1:80" x14ac:dyDescent="0.2">
      <c r="A502" s="215"/>
      <c r="B502" s="219"/>
      <c r="C502" s="654" t="s">
        <v>838</v>
      </c>
      <c r="D502" s="655"/>
      <c r="E502" s="220">
        <v>17.2</v>
      </c>
      <c r="F502" s="667"/>
      <c r="G502" s="221"/>
      <c r="H502" s="222"/>
      <c r="I502" s="217"/>
      <c r="J502" s="223"/>
      <c r="K502" s="217"/>
      <c r="M502" s="218" t="s">
        <v>838</v>
      </c>
      <c r="O502" s="206"/>
    </row>
    <row r="503" spans="1:80" x14ac:dyDescent="0.2">
      <c r="A503" s="215"/>
      <c r="B503" s="219"/>
      <c r="C503" s="654" t="s">
        <v>474</v>
      </c>
      <c r="D503" s="655"/>
      <c r="E503" s="220">
        <v>0</v>
      </c>
      <c r="F503" s="667"/>
      <c r="G503" s="221"/>
      <c r="H503" s="222"/>
      <c r="I503" s="217"/>
      <c r="J503" s="223"/>
      <c r="K503" s="217"/>
      <c r="M503" s="218" t="s">
        <v>474</v>
      </c>
      <c r="O503" s="206"/>
    </row>
    <row r="504" spans="1:80" x14ac:dyDescent="0.2">
      <c r="A504" s="215"/>
      <c r="B504" s="219"/>
      <c r="C504" s="652" t="s">
        <v>891</v>
      </c>
      <c r="D504" s="653"/>
      <c r="E504" s="220">
        <v>17.5</v>
      </c>
      <c r="F504" s="667"/>
      <c r="G504" s="221"/>
      <c r="H504" s="222"/>
      <c r="I504" s="217"/>
      <c r="J504" s="223"/>
      <c r="K504" s="217"/>
      <c r="M504" s="218" t="s">
        <v>891</v>
      </c>
      <c r="O504" s="206"/>
    </row>
    <row r="505" spans="1:80" ht="22.5" x14ac:dyDescent="0.2">
      <c r="A505" s="207">
        <v>160</v>
      </c>
      <c r="B505" s="208" t="s">
        <v>892</v>
      </c>
      <c r="C505" s="209" t="s">
        <v>893</v>
      </c>
      <c r="D505" s="210" t="s">
        <v>343</v>
      </c>
      <c r="E505" s="211">
        <v>87.44</v>
      </c>
      <c r="F505" s="666"/>
      <c r="G505" s="212">
        <f>E505*F505</f>
        <v>0</v>
      </c>
      <c r="H505" s="213">
        <v>4.0000000000000003E-5</v>
      </c>
      <c r="I505" s="214">
        <f>E505*H505</f>
        <v>3.4976E-3</v>
      </c>
      <c r="J505" s="213">
        <v>0</v>
      </c>
      <c r="K505" s="214">
        <f>E505*J505</f>
        <v>0</v>
      </c>
      <c r="O505" s="206">
        <v>2</v>
      </c>
      <c r="AA505" s="179">
        <v>1</v>
      </c>
      <c r="AB505" s="179">
        <v>7</v>
      </c>
      <c r="AC505" s="179">
        <v>7</v>
      </c>
      <c r="AZ505" s="179">
        <v>2</v>
      </c>
      <c r="BA505" s="179">
        <f>IF(AZ505=1,G505,0)</f>
        <v>0</v>
      </c>
      <c r="BB505" s="179">
        <f>IF(AZ505=2,G505,0)</f>
        <v>0</v>
      </c>
      <c r="BC505" s="179">
        <f>IF(AZ505=3,G505,0)</f>
        <v>0</v>
      </c>
      <c r="BD505" s="179">
        <f>IF(AZ505=4,G505,0)</f>
        <v>0</v>
      </c>
      <c r="BE505" s="179">
        <f>IF(AZ505=5,G505,0)</f>
        <v>0</v>
      </c>
      <c r="CA505" s="206">
        <v>1</v>
      </c>
      <c r="CB505" s="206">
        <v>7</v>
      </c>
    </row>
    <row r="506" spans="1:80" x14ac:dyDescent="0.2">
      <c r="A506" s="215"/>
      <c r="B506" s="219"/>
      <c r="C506" s="654" t="s">
        <v>894</v>
      </c>
      <c r="D506" s="655"/>
      <c r="E506" s="220">
        <v>62.08</v>
      </c>
      <c r="F506" s="667"/>
      <c r="G506" s="221"/>
      <c r="H506" s="222"/>
      <c r="I506" s="217"/>
      <c r="J506" s="223"/>
      <c r="K506" s="217"/>
      <c r="M506" s="218" t="s">
        <v>894</v>
      </c>
      <c r="O506" s="206"/>
    </row>
    <row r="507" spans="1:80" x14ac:dyDescent="0.2">
      <c r="A507" s="215"/>
      <c r="B507" s="219"/>
      <c r="C507" s="652" t="s">
        <v>895</v>
      </c>
      <c r="D507" s="653"/>
      <c r="E507" s="220">
        <v>25.36</v>
      </c>
      <c r="F507" s="667"/>
      <c r="G507" s="221"/>
      <c r="H507" s="222"/>
      <c r="I507" s="217"/>
      <c r="J507" s="223"/>
      <c r="K507" s="217"/>
      <c r="M507" s="218" t="s">
        <v>895</v>
      </c>
      <c r="O507" s="206"/>
    </row>
    <row r="508" spans="1:80" ht="22.5" x14ac:dyDescent="0.2">
      <c r="A508" s="207">
        <v>161</v>
      </c>
      <c r="B508" s="208" t="s">
        <v>896</v>
      </c>
      <c r="C508" s="209" t="s">
        <v>897</v>
      </c>
      <c r="D508" s="210" t="s">
        <v>343</v>
      </c>
      <c r="E508" s="211">
        <v>70</v>
      </c>
      <c r="F508" s="666"/>
      <c r="G508" s="212">
        <f>E508*F508</f>
        <v>0</v>
      </c>
      <c r="H508" s="213">
        <v>2.5000000000000001E-4</v>
      </c>
      <c r="I508" s="214">
        <f>E508*H508</f>
        <v>1.7500000000000002E-2</v>
      </c>
      <c r="J508" s="213">
        <v>0</v>
      </c>
      <c r="K508" s="214">
        <f>E508*J508</f>
        <v>0</v>
      </c>
      <c r="O508" s="206">
        <v>2</v>
      </c>
      <c r="AA508" s="179">
        <v>1</v>
      </c>
      <c r="AB508" s="179">
        <v>7</v>
      </c>
      <c r="AC508" s="179">
        <v>7</v>
      </c>
      <c r="AZ508" s="179">
        <v>2</v>
      </c>
      <c r="BA508" s="179">
        <f>IF(AZ508=1,G508,0)</f>
        <v>0</v>
      </c>
      <c r="BB508" s="179">
        <f>IF(AZ508=2,G508,0)</f>
        <v>0</v>
      </c>
      <c r="BC508" s="179">
        <f>IF(AZ508=3,G508,0)</f>
        <v>0</v>
      </c>
      <c r="BD508" s="179">
        <f>IF(AZ508=4,G508,0)</f>
        <v>0</v>
      </c>
      <c r="BE508" s="179">
        <f>IF(AZ508=5,G508,0)</f>
        <v>0</v>
      </c>
      <c r="CA508" s="206">
        <v>1</v>
      </c>
      <c r="CB508" s="206">
        <v>7</v>
      </c>
    </row>
    <row r="509" spans="1:80" x14ac:dyDescent="0.2">
      <c r="A509" s="215"/>
      <c r="B509" s="219"/>
      <c r="C509" s="652" t="s">
        <v>898</v>
      </c>
      <c r="D509" s="653"/>
      <c r="E509" s="220">
        <v>70</v>
      </c>
      <c r="F509" s="667"/>
      <c r="G509" s="221"/>
      <c r="H509" s="222"/>
      <c r="I509" s="217"/>
      <c r="J509" s="223"/>
      <c r="K509" s="217"/>
      <c r="M509" s="218">
        <v>70</v>
      </c>
      <c r="O509" s="206"/>
    </row>
    <row r="510" spans="1:80" x14ac:dyDescent="0.2">
      <c r="A510" s="207">
        <v>162</v>
      </c>
      <c r="B510" s="208" t="s">
        <v>899</v>
      </c>
      <c r="C510" s="209" t="s">
        <v>900</v>
      </c>
      <c r="D510" s="210" t="s">
        <v>321</v>
      </c>
      <c r="E510" s="211">
        <v>30</v>
      </c>
      <c r="F510" s="666"/>
      <c r="G510" s="212">
        <f>E510*F510</f>
        <v>0</v>
      </c>
      <c r="H510" s="213">
        <v>8.4999999999999995E-4</v>
      </c>
      <c r="I510" s="214">
        <f>E510*H510</f>
        <v>2.5499999999999998E-2</v>
      </c>
      <c r="J510" s="213">
        <v>0</v>
      </c>
      <c r="K510" s="214">
        <f>E510*J510</f>
        <v>0</v>
      </c>
      <c r="O510" s="206">
        <v>2</v>
      </c>
      <c r="AA510" s="179">
        <v>1</v>
      </c>
      <c r="AB510" s="179">
        <v>7</v>
      </c>
      <c r="AC510" s="179">
        <v>7</v>
      </c>
      <c r="AZ510" s="179">
        <v>2</v>
      </c>
      <c r="BA510" s="179">
        <f>IF(AZ510=1,G510,0)</f>
        <v>0</v>
      </c>
      <c r="BB510" s="179">
        <f>IF(AZ510=2,G510,0)</f>
        <v>0</v>
      </c>
      <c r="BC510" s="179">
        <f>IF(AZ510=3,G510,0)</f>
        <v>0</v>
      </c>
      <c r="BD510" s="179">
        <f>IF(AZ510=4,G510,0)</f>
        <v>0</v>
      </c>
      <c r="BE510" s="179">
        <f>IF(AZ510=5,G510,0)</f>
        <v>0</v>
      </c>
      <c r="CA510" s="206">
        <v>1</v>
      </c>
      <c r="CB510" s="206">
        <v>7</v>
      </c>
    </row>
    <row r="511" spans="1:80" x14ac:dyDescent="0.2">
      <c r="A511" s="215"/>
      <c r="B511" s="219"/>
      <c r="C511" s="652" t="s">
        <v>901</v>
      </c>
      <c r="D511" s="653"/>
      <c r="E511" s="220">
        <v>30</v>
      </c>
      <c r="F511" s="667"/>
      <c r="G511" s="221"/>
      <c r="H511" s="222"/>
      <c r="I511" s="217"/>
      <c r="J511" s="223"/>
      <c r="K511" s="217"/>
      <c r="M511" s="218">
        <v>30</v>
      </c>
      <c r="O511" s="206"/>
    </row>
    <row r="512" spans="1:80" x14ac:dyDescent="0.2">
      <c r="A512" s="207">
        <v>163</v>
      </c>
      <c r="B512" s="208" t="s">
        <v>902</v>
      </c>
      <c r="C512" s="209" t="s">
        <v>903</v>
      </c>
      <c r="D512" s="210" t="s">
        <v>362</v>
      </c>
      <c r="E512" s="211">
        <v>16</v>
      </c>
      <c r="F512" s="666"/>
      <c r="G512" s="212">
        <f>E512*F512</f>
        <v>0</v>
      </c>
      <c r="H512" s="213">
        <v>1.89E-3</v>
      </c>
      <c r="I512" s="214">
        <f>E512*H512</f>
        <v>3.024E-2</v>
      </c>
      <c r="J512" s="213">
        <v>0</v>
      </c>
      <c r="K512" s="214">
        <f>E512*J512</f>
        <v>0</v>
      </c>
      <c r="O512" s="206">
        <v>2</v>
      </c>
      <c r="AA512" s="179">
        <v>1</v>
      </c>
      <c r="AB512" s="179">
        <v>7</v>
      </c>
      <c r="AC512" s="179">
        <v>7</v>
      </c>
      <c r="AZ512" s="179">
        <v>2</v>
      </c>
      <c r="BA512" s="179">
        <f>IF(AZ512=1,G512,0)</f>
        <v>0</v>
      </c>
      <c r="BB512" s="179">
        <f>IF(AZ512=2,G512,0)</f>
        <v>0</v>
      </c>
      <c r="BC512" s="179">
        <f>IF(AZ512=3,G512,0)</f>
        <v>0</v>
      </c>
      <c r="BD512" s="179">
        <f>IF(AZ512=4,G512,0)</f>
        <v>0</v>
      </c>
      <c r="BE512" s="179">
        <f>IF(AZ512=5,G512,0)</f>
        <v>0</v>
      </c>
      <c r="CA512" s="206">
        <v>1</v>
      </c>
      <c r="CB512" s="206">
        <v>7</v>
      </c>
    </row>
    <row r="513" spans="1:80" x14ac:dyDescent="0.2">
      <c r="A513" s="215"/>
      <c r="B513" s="219"/>
      <c r="C513" s="652" t="s">
        <v>904</v>
      </c>
      <c r="D513" s="653"/>
      <c r="E513" s="220">
        <v>16</v>
      </c>
      <c r="F513" s="667"/>
      <c r="G513" s="221"/>
      <c r="H513" s="222"/>
      <c r="I513" s="217"/>
      <c r="J513" s="223"/>
      <c r="K513" s="217"/>
      <c r="M513" s="218">
        <v>16</v>
      </c>
      <c r="O513" s="206"/>
    </row>
    <row r="514" spans="1:80" x14ac:dyDescent="0.2">
      <c r="A514" s="207">
        <v>164</v>
      </c>
      <c r="B514" s="208" t="s">
        <v>905</v>
      </c>
      <c r="C514" s="209" t="s">
        <v>906</v>
      </c>
      <c r="D514" s="210" t="s">
        <v>362</v>
      </c>
      <c r="E514" s="211">
        <v>15</v>
      </c>
      <c r="F514" s="666"/>
      <c r="G514" s="212">
        <f>E514*F514</f>
        <v>0</v>
      </c>
      <c r="H514" s="213">
        <v>2.4599999999999999E-3</v>
      </c>
      <c r="I514" s="214">
        <f>E514*H514</f>
        <v>3.6900000000000002E-2</v>
      </c>
      <c r="J514" s="213">
        <v>0</v>
      </c>
      <c r="K514" s="214">
        <f>E514*J514</f>
        <v>0</v>
      </c>
      <c r="O514" s="206">
        <v>2</v>
      </c>
      <c r="AA514" s="179">
        <v>1</v>
      </c>
      <c r="AB514" s="179">
        <v>7</v>
      </c>
      <c r="AC514" s="179">
        <v>7</v>
      </c>
      <c r="AZ514" s="179">
        <v>2</v>
      </c>
      <c r="BA514" s="179">
        <f>IF(AZ514=1,G514,0)</f>
        <v>0</v>
      </c>
      <c r="BB514" s="179">
        <f>IF(AZ514=2,G514,0)</f>
        <v>0</v>
      </c>
      <c r="BC514" s="179">
        <f>IF(AZ514=3,G514,0)</f>
        <v>0</v>
      </c>
      <c r="BD514" s="179">
        <f>IF(AZ514=4,G514,0)</f>
        <v>0</v>
      </c>
      <c r="BE514" s="179">
        <f>IF(AZ514=5,G514,0)</f>
        <v>0</v>
      </c>
      <c r="CA514" s="206">
        <v>1</v>
      </c>
      <c r="CB514" s="206">
        <v>7</v>
      </c>
    </row>
    <row r="515" spans="1:80" x14ac:dyDescent="0.2">
      <c r="A515" s="215"/>
      <c r="B515" s="219"/>
      <c r="C515" s="652" t="s">
        <v>907</v>
      </c>
      <c r="D515" s="653"/>
      <c r="E515" s="220">
        <v>15</v>
      </c>
      <c r="F515" s="667"/>
      <c r="G515" s="221"/>
      <c r="H515" s="222"/>
      <c r="I515" s="217"/>
      <c r="J515" s="223"/>
      <c r="K515" s="217"/>
      <c r="M515" s="218">
        <v>15</v>
      </c>
      <c r="O515" s="206"/>
    </row>
    <row r="516" spans="1:80" x14ac:dyDescent="0.2">
      <c r="A516" s="207">
        <v>165</v>
      </c>
      <c r="B516" s="208" t="s">
        <v>908</v>
      </c>
      <c r="C516" s="209" t="s">
        <v>909</v>
      </c>
      <c r="D516" s="210" t="s">
        <v>321</v>
      </c>
      <c r="E516" s="211">
        <v>35.741</v>
      </c>
      <c r="F516" s="666"/>
      <c r="G516" s="212">
        <f>E516*F516</f>
        <v>0</v>
      </c>
      <c r="H516" s="213">
        <v>5.9999999999999995E-4</v>
      </c>
      <c r="I516" s="214">
        <f>E516*H516</f>
        <v>2.1444599999999998E-2</v>
      </c>
      <c r="J516" s="213"/>
      <c r="K516" s="214">
        <f>E516*J516</f>
        <v>0</v>
      </c>
      <c r="O516" s="206">
        <v>2</v>
      </c>
      <c r="AA516" s="179">
        <v>3</v>
      </c>
      <c r="AB516" s="179">
        <v>7</v>
      </c>
      <c r="AC516" s="179">
        <v>28375866</v>
      </c>
      <c r="AZ516" s="179">
        <v>2</v>
      </c>
      <c r="BA516" s="179">
        <f>IF(AZ516=1,G516,0)</f>
        <v>0</v>
      </c>
      <c r="BB516" s="179">
        <f>IF(AZ516=2,G516,0)</f>
        <v>0</v>
      </c>
      <c r="BC516" s="179">
        <f>IF(AZ516=3,G516,0)</f>
        <v>0</v>
      </c>
      <c r="BD516" s="179">
        <f>IF(AZ516=4,G516,0)</f>
        <v>0</v>
      </c>
      <c r="BE516" s="179">
        <f>IF(AZ516=5,G516,0)</f>
        <v>0</v>
      </c>
      <c r="CA516" s="206">
        <v>3</v>
      </c>
      <c r="CB516" s="206">
        <v>7</v>
      </c>
    </row>
    <row r="517" spans="1:80" x14ac:dyDescent="0.2">
      <c r="A517" s="215"/>
      <c r="B517" s="219"/>
      <c r="C517" s="654" t="s">
        <v>459</v>
      </c>
      <c r="D517" s="655"/>
      <c r="E517" s="220">
        <v>0</v>
      </c>
      <c r="F517" s="667"/>
      <c r="G517" s="221"/>
      <c r="H517" s="222"/>
      <c r="I517" s="217"/>
      <c r="J517" s="223"/>
      <c r="K517" s="217"/>
      <c r="M517" s="218" t="s">
        <v>459</v>
      </c>
      <c r="O517" s="206"/>
    </row>
    <row r="518" spans="1:80" x14ac:dyDescent="0.2">
      <c r="A518" s="215"/>
      <c r="B518" s="219"/>
      <c r="C518" s="654" t="s">
        <v>910</v>
      </c>
      <c r="D518" s="655"/>
      <c r="E518" s="220">
        <v>17.716000000000001</v>
      </c>
      <c r="F518" s="667"/>
      <c r="G518" s="221"/>
      <c r="H518" s="222"/>
      <c r="I518" s="217"/>
      <c r="J518" s="223"/>
      <c r="K518" s="217"/>
      <c r="M518" s="218" t="s">
        <v>910</v>
      </c>
      <c r="O518" s="206"/>
    </row>
    <row r="519" spans="1:80" x14ac:dyDescent="0.2">
      <c r="A519" s="215"/>
      <c r="B519" s="219"/>
      <c r="C519" s="654" t="s">
        <v>474</v>
      </c>
      <c r="D519" s="655"/>
      <c r="E519" s="220">
        <v>0</v>
      </c>
      <c r="F519" s="667"/>
      <c r="G519" s="221"/>
      <c r="H519" s="222"/>
      <c r="I519" s="217"/>
      <c r="J519" s="223"/>
      <c r="K519" s="217"/>
      <c r="M519" s="218" t="s">
        <v>474</v>
      </c>
      <c r="O519" s="206"/>
    </row>
    <row r="520" spans="1:80" x14ac:dyDescent="0.2">
      <c r="A520" s="215"/>
      <c r="B520" s="219"/>
      <c r="C520" s="652" t="s">
        <v>911</v>
      </c>
      <c r="D520" s="653"/>
      <c r="E520" s="220">
        <v>18.024999999999999</v>
      </c>
      <c r="F520" s="667"/>
      <c r="G520" s="221"/>
      <c r="H520" s="222"/>
      <c r="I520" s="217"/>
      <c r="J520" s="223"/>
      <c r="K520" s="217"/>
      <c r="M520" s="218" t="s">
        <v>911</v>
      </c>
      <c r="O520" s="206"/>
    </row>
    <row r="521" spans="1:80" x14ac:dyDescent="0.2">
      <c r="A521" s="207">
        <v>166</v>
      </c>
      <c r="B521" s="208" t="s">
        <v>912</v>
      </c>
      <c r="C521" s="209" t="s">
        <v>913</v>
      </c>
      <c r="D521" s="210" t="s">
        <v>321</v>
      </c>
      <c r="E521" s="211">
        <v>9.0640000000000001</v>
      </c>
      <c r="F521" s="666"/>
      <c r="G521" s="212">
        <f>E521*F521</f>
        <v>0</v>
      </c>
      <c r="H521" s="213">
        <v>8.0000000000000004E-4</v>
      </c>
      <c r="I521" s="214">
        <f>E521*H521</f>
        <v>7.2512000000000002E-3</v>
      </c>
      <c r="J521" s="213"/>
      <c r="K521" s="214">
        <f>E521*J521</f>
        <v>0</v>
      </c>
      <c r="O521" s="206">
        <v>2</v>
      </c>
      <c r="AA521" s="179">
        <v>3</v>
      </c>
      <c r="AB521" s="179">
        <v>7</v>
      </c>
      <c r="AC521" s="179">
        <v>28375867</v>
      </c>
      <c r="AZ521" s="179">
        <v>2</v>
      </c>
      <c r="BA521" s="179">
        <f>IF(AZ521=1,G521,0)</f>
        <v>0</v>
      </c>
      <c r="BB521" s="179">
        <f>IF(AZ521=2,G521,0)</f>
        <v>0</v>
      </c>
      <c r="BC521" s="179">
        <f>IF(AZ521=3,G521,0)</f>
        <v>0</v>
      </c>
      <c r="BD521" s="179">
        <f>IF(AZ521=4,G521,0)</f>
        <v>0</v>
      </c>
      <c r="BE521" s="179">
        <f>IF(AZ521=5,G521,0)</f>
        <v>0</v>
      </c>
      <c r="CA521" s="206">
        <v>3</v>
      </c>
      <c r="CB521" s="206">
        <v>7</v>
      </c>
    </row>
    <row r="522" spans="1:80" x14ac:dyDescent="0.2">
      <c r="A522" s="215"/>
      <c r="B522" s="219"/>
      <c r="C522" s="654" t="s">
        <v>459</v>
      </c>
      <c r="D522" s="655"/>
      <c r="E522" s="220">
        <v>0</v>
      </c>
      <c r="F522" s="667"/>
      <c r="G522" s="221"/>
      <c r="H522" s="222"/>
      <c r="I522" s="217"/>
      <c r="J522" s="223"/>
      <c r="K522" s="217"/>
      <c r="M522" s="218" t="s">
        <v>459</v>
      </c>
      <c r="O522" s="206"/>
    </row>
    <row r="523" spans="1:80" x14ac:dyDescent="0.2">
      <c r="A523" s="215"/>
      <c r="B523" s="219"/>
      <c r="C523" s="652" t="s">
        <v>914</v>
      </c>
      <c r="D523" s="653"/>
      <c r="E523" s="220">
        <v>9.0640000000000001</v>
      </c>
      <c r="F523" s="667"/>
      <c r="G523" s="221"/>
      <c r="H523" s="222"/>
      <c r="I523" s="217"/>
      <c r="J523" s="223"/>
      <c r="K523" s="217"/>
      <c r="M523" s="218" t="s">
        <v>914</v>
      </c>
      <c r="O523" s="206"/>
    </row>
    <row r="524" spans="1:80" x14ac:dyDescent="0.2">
      <c r="A524" s="207">
        <v>167</v>
      </c>
      <c r="B524" s="208" t="s">
        <v>915</v>
      </c>
      <c r="C524" s="209" t="s">
        <v>916</v>
      </c>
      <c r="D524" s="210" t="s">
        <v>321</v>
      </c>
      <c r="E524" s="211">
        <v>58.8</v>
      </c>
      <c r="F524" s="666"/>
      <c r="G524" s="212">
        <f>E524*F524</f>
        <v>0</v>
      </c>
      <c r="H524" s="213">
        <v>3.5999999999999999E-3</v>
      </c>
      <c r="I524" s="214">
        <f>E524*H524</f>
        <v>0.21167999999999998</v>
      </c>
      <c r="J524" s="213"/>
      <c r="K524" s="214">
        <f>E524*J524</f>
        <v>0</v>
      </c>
      <c r="O524" s="206">
        <v>2</v>
      </c>
      <c r="AA524" s="179">
        <v>3</v>
      </c>
      <c r="AB524" s="179">
        <v>7</v>
      </c>
      <c r="AC524" s="179">
        <v>63151422</v>
      </c>
      <c r="AZ524" s="179">
        <v>2</v>
      </c>
      <c r="BA524" s="179">
        <f>IF(AZ524=1,G524,0)</f>
        <v>0</v>
      </c>
      <c r="BB524" s="179">
        <f>IF(AZ524=2,G524,0)</f>
        <v>0</v>
      </c>
      <c r="BC524" s="179">
        <f>IF(AZ524=3,G524,0)</f>
        <v>0</v>
      </c>
      <c r="BD524" s="179">
        <f>IF(AZ524=4,G524,0)</f>
        <v>0</v>
      </c>
      <c r="BE524" s="179">
        <f>IF(AZ524=5,G524,0)</f>
        <v>0</v>
      </c>
      <c r="CA524" s="206">
        <v>3</v>
      </c>
      <c r="CB524" s="206">
        <v>7</v>
      </c>
    </row>
    <row r="525" spans="1:80" x14ac:dyDescent="0.2">
      <c r="A525" s="215"/>
      <c r="B525" s="219"/>
      <c r="C525" s="652" t="s">
        <v>917</v>
      </c>
      <c r="D525" s="653"/>
      <c r="E525" s="220">
        <v>58.8</v>
      </c>
      <c r="F525" s="667"/>
      <c r="G525" s="221"/>
      <c r="H525" s="222"/>
      <c r="I525" s="217"/>
      <c r="J525" s="223"/>
      <c r="K525" s="217"/>
      <c r="M525" s="218" t="s">
        <v>917</v>
      </c>
      <c r="O525" s="206"/>
    </row>
    <row r="526" spans="1:80" x14ac:dyDescent="0.2">
      <c r="A526" s="207">
        <v>168</v>
      </c>
      <c r="B526" s="208" t="s">
        <v>918</v>
      </c>
      <c r="C526" s="209" t="s">
        <v>919</v>
      </c>
      <c r="D526" s="210" t="s">
        <v>144</v>
      </c>
      <c r="E526" s="211">
        <v>579.81962399999998</v>
      </c>
      <c r="F526" s="666"/>
      <c r="G526" s="212">
        <f t="shared" ref="G526:G533" si="16">E526*F526</f>
        <v>0</v>
      </c>
      <c r="H526" s="213">
        <v>0</v>
      </c>
      <c r="I526" s="214">
        <f t="shared" ref="I526:I533" si="17">E526*H526</f>
        <v>0</v>
      </c>
      <c r="J526" s="213"/>
      <c r="K526" s="214">
        <f t="shared" ref="K526:K533" si="18">E526*J526</f>
        <v>0</v>
      </c>
      <c r="O526" s="206">
        <v>2</v>
      </c>
      <c r="AA526" s="179">
        <v>7</v>
      </c>
      <c r="AB526" s="179">
        <v>1002</v>
      </c>
      <c r="AC526" s="179">
        <v>5</v>
      </c>
      <c r="AZ526" s="179">
        <v>2</v>
      </c>
      <c r="BA526" s="179">
        <f t="shared" ref="BA526:BA533" si="19">IF(AZ526=1,G526,0)</f>
        <v>0</v>
      </c>
      <c r="BB526" s="179">
        <f t="shared" ref="BB526:BB533" si="20">IF(AZ526=2,G526,0)</f>
        <v>0</v>
      </c>
      <c r="BC526" s="179">
        <f t="shared" ref="BC526:BC533" si="21">IF(AZ526=3,G526,0)</f>
        <v>0</v>
      </c>
      <c r="BD526" s="179">
        <f t="shared" ref="BD526:BD533" si="22">IF(AZ526=4,G526,0)</f>
        <v>0</v>
      </c>
      <c r="BE526" s="179">
        <f t="shared" ref="BE526:BE533" si="23">IF(AZ526=5,G526,0)</f>
        <v>0</v>
      </c>
      <c r="CA526" s="206">
        <v>7</v>
      </c>
      <c r="CB526" s="206">
        <v>1002</v>
      </c>
    </row>
    <row r="527" spans="1:80" x14ac:dyDescent="0.2">
      <c r="A527" s="207">
        <v>169</v>
      </c>
      <c r="B527" s="208" t="s">
        <v>812</v>
      </c>
      <c r="C527" s="209" t="s">
        <v>813</v>
      </c>
      <c r="D527" s="210" t="s">
        <v>355</v>
      </c>
      <c r="E527" s="211">
        <v>8.3999999999999995E-3</v>
      </c>
      <c r="F527" s="666"/>
      <c r="G527" s="212">
        <f t="shared" si="16"/>
        <v>0</v>
      </c>
      <c r="H527" s="213">
        <v>0</v>
      </c>
      <c r="I527" s="214">
        <f t="shared" si="17"/>
        <v>0</v>
      </c>
      <c r="J527" s="213"/>
      <c r="K527" s="214">
        <f t="shared" si="18"/>
        <v>0</v>
      </c>
      <c r="O527" s="206">
        <v>2</v>
      </c>
      <c r="AA527" s="179">
        <v>8</v>
      </c>
      <c r="AB527" s="179">
        <v>0</v>
      </c>
      <c r="AC527" s="179">
        <v>3</v>
      </c>
      <c r="AZ527" s="179">
        <v>2</v>
      </c>
      <c r="BA527" s="179">
        <f t="shared" si="19"/>
        <v>0</v>
      </c>
      <c r="BB527" s="179">
        <f t="shared" si="20"/>
        <v>0</v>
      </c>
      <c r="BC527" s="179">
        <f t="shared" si="21"/>
        <v>0</v>
      </c>
      <c r="BD527" s="179">
        <f t="shared" si="22"/>
        <v>0</v>
      </c>
      <c r="BE527" s="179">
        <f t="shared" si="23"/>
        <v>0</v>
      </c>
      <c r="CA527" s="206">
        <v>8</v>
      </c>
      <c r="CB527" s="206">
        <v>0</v>
      </c>
    </row>
    <row r="528" spans="1:80" x14ac:dyDescent="0.2">
      <c r="A528" s="207">
        <v>170</v>
      </c>
      <c r="B528" s="208" t="s">
        <v>814</v>
      </c>
      <c r="C528" s="209" t="s">
        <v>815</v>
      </c>
      <c r="D528" s="210" t="s">
        <v>355</v>
      </c>
      <c r="E528" s="211">
        <v>1.6799999999999999E-2</v>
      </c>
      <c r="F528" s="666"/>
      <c r="G528" s="212">
        <f t="shared" si="16"/>
        <v>0</v>
      </c>
      <c r="H528" s="213">
        <v>0</v>
      </c>
      <c r="I528" s="214">
        <f t="shared" si="17"/>
        <v>0</v>
      </c>
      <c r="J528" s="213"/>
      <c r="K528" s="214">
        <f t="shared" si="18"/>
        <v>0</v>
      </c>
      <c r="O528" s="206">
        <v>2</v>
      </c>
      <c r="AA528" s="179">
        <v>8</v>
      </c>
      <c r="AB528" s="179">
        <v>1</v>
      </c>
      <c r="AC528" s="179">
        <v>3</v>
      </c>
      <c r="AZ528" s="179">
        <v>2</v>
      </c>
      <c r="BA528" s="179">
        <f t="shared" si="19"/>
        <v>0</v>
      </c>
      <c r="BB528" s="179">
        <f t="shared" si="20"/>
        <v>0</v>
      </c>
      <c r="BC528" s="179">
        <f t="shared" si="21"/>
        <v>0</v>
      </c>
      <c r="BD528" s="179">
        <f t="shared" si="22"/>
        <v>0</v>
      </c>
      <c r="BE528" s="179">
        <f t="shared" si="23"/>
        <v>0</v>
      </c>
      <c r="CA528" s="206">
        <v>8</v>
      </c>
      <c r="CB528" s="206">
        <v>1</v>
      </c>
    </row>
    <row r="529" spans="1:80" x14ac:dyDescent="0.2">
      <c r="A529" s="207">
        <v>171</v>
      </c>
      <c r="B529" s="208" t="s">
        <v>816</v>
      </c>
      <c r="C529" s="209" t="s">
        <v>817</v>
      </c>
      <c r="D529" s="210" t="s">
        <v>355</v>
      </c>
      <c r="E529" s="211">
        <v>0.23519999999999999</v>
      </c>
      <c r="F529" s="666"/>
      <c r="G529" s="212">
        <f t="shared" si="16"/>
        <v>0</v>
      </c>
      <c r="H529" s="213">
        <v>0</v>
      </c>
      <c r="I529" s="214">
        <f t="shared" si="17"/>
        <v>0</v>
      </c>
      <c r="J529" s="213"/>
      <c r="K529" s="214">
        <f t="shared" si="18"/>
        <v>0</v>
      </c>
      <c r="O529" s="206">
        <v>2</v>
      </c>
      <c r="AA529" s="179">
        <v>8</v>
      </c>
      <c r="AB529" s="179">
        <v>1</v>
      </c>
      <c r="AC529" s="179">
        <v>3</v>
      </c>
      <c r="AZ529" s="179">
        <v>2</v>
      </c>
      <c r="BA529" s="179">
        <f t="shared" si="19"/>
        <v>0</v>
      </c>
      <c r="BB529" s="179">
        <f t="shared" si="20"/>
        <v>0</v>
      </c>
      <c r="BC529" s="179">
        <f t="shared" si="21"/>
        <v>0</v>
      </c>
      <c r="BD529" s="179">
        <f t="shared" si="22"/>
        <v>0</v>
      </c>
      <c r="BE529" s="179">
        <f t="shared" si="23"/>
        <v>0</v>
      </c>
      <c r="CA529" s="206">
        <v>8</v>
      </c>
      <c r="CB529" s="206">
        <v>1</v>
      </c>
    </row>
    <row r="530" spans="1:80" x14ac:dyDescent="0.2">
      <c r="A530" s="207">
        <v>172</v>
      </c>
      <c r="B530" s="208" t="s">
        <v>818</v>
      </c>
      <c r="C530" s="209" t="s">
        <v>819</v>
      </c>
      <c r="D530" s="210" t="s">
        <v>355</v>
      </c>
      <c r="E530" s="211">
        <v>1.6799999999999999E-2</v>
      </c>
      <c r="F530" s="666"/>
      <c r="G530" s="212">
        <f t="shared" si="16"/>
        <v>0</v>
      </c>
      <c r="H530" s="213">
        <v>0</v>
      </c>
      <c r="I530" s="214">
        <f t="shared" si="17"/>
        <v>0</v>
      </c>
      <c r="J530" s="213"/>
      <c r="K530" s="214">
        <f t="shared" si="18"/>
        <v>0</v>
      </c>
      <c r="O530" s="206">
        <v>2</v>
      </c>
      <c r="AA530" s="179">
        <v>8</v>
      </c>
      <c r="AB530" s="179">
        <v>1</v>
      </c>
      <c r="AC530" s="179">
        <v>3</v>
      </c>
      <c r="AZ530" s="179">
        <v>2</v>
      </c>
      <c r="BA530" s="179">
        <f t="shared" si="19"/>
        <v>0</v>
      </c>
      <c r="BB530" s="179">
        <f t="shared" si="20"/>
        <v>0</v>
      </c>
      <c r="BC530" s="179">
        <f t="shared" si="21"/>
        <v>0</v>
      </c>
      <c r="BD530" s="179">
        <f t="shared" si="22"/>
        <v>0</v>
      </c>
      <c r="BE530" s="179">
        <f t="shared" si="23"/>
        <v>0</v>
      </c>
      <c r="CA530" s="206">
        <v>8</v>
      </c>
      <c r="CB530" s="206">
        <v>1</v>
      </c>
    </row>
    <row r="531" spans="1:80" x14ac:dyDescent="0.2">
      <c r="A531" s="207">
        <v>173</v>
      </c>
      <c r="B531" s="208" t="s">
        <v>820</v>
      </c>
      <c r="C531" s="209" t="s">
        <v>821</v>
      </c>
      <c r="D531" s="210" t="s">
        <v>355</v>
      </c>
      <c r="E531" s="211">
        <v>6.7199999999999996E-2</v>
      </c>
      <c r="F531" s="666"/>
      <c r="G531" s="212">
        <f t="shared" si="16"/>
        <v>0</v>
      </c>
      <c r="H531" s="213">
        <v>0</v>
      </c>
      <c r="I531" s="214">
        <f t="shared" si="17"/>
        <v>0</v>
      </c>
      <c r="J531" s="213"/>
      <c r="K531" s="214">
        <f t="shared" si="18"/>
        <v>0</v>
      </c>
      <c r="O531" s="206">
        <v>2</v>
      </c>
      <c r="AA531" s="179">
        <v>8</v>
      </c>
      <c r="AB531" s="179">
        <v>0</v>
      </c>
      <c r="AC531" s="179">
        <v>3</v>
      </c>
      <c r="AZ531" s="179">
        <v>2</v>
      </c>
      <c r="BA531" s="179">
        <f t="shared" si="19"/>
        <v>0</v>
      </c>
      <c r="BB531" s="179">
        <f t="shared" si="20"/>
        <v>0</v>
      </c>
      <c r="BC531" s="179">
        <f t="shared" si="21"/>
        <v>0</v>
      </c>
      <c r="BD531" s="179">
        <f t="shared" si="22"/>
        <v>0</v>
      </c>
      <c r="BE531" s="179">
        <f t="shared" si="23"/>
        <v>0</v>
      </c>
      <c r="CA531" s="206">
        <v>8</v>
      </c>
      <c r="CB531" s="206">
        <v>0</v>
      </c>
    </row>
    <row r="532" spans="1:80" x14ac:dyDescent="0.2">
      <c r="A532" s="207">
        <v>174</v>
      </c>
      <c r="B532" s="208" t="s">
        <v>822</v>
      </c>
      <c r="C532" s="209" t="s">
        <v>823</v>
      </c>
      <c r="D532" s="210" t="s">
        <v>355</v>
      </c>
      <c r="E532" s="211">
        <v>1.6799999999999999E-2</v>
      </c>
      <c r="F532" s="666"/>
      <c r="G532" s="212">
        <f t="shared" si="16"/>
        <v>0</v>
      </c>
      <c r="H532" s="213">
        <v>0</v>
      </c>
      <c r="I532" s="214">
        <f t="shared" si="17"/>
        <v>0</v>
      </c>
      <c r="J532" s="213"/>
      <c r="K532" s="214">
        <f t="shared" si="18"/>
        <v>0</v>
      </c>
      <c r="O532" s="206">
        <v>2</v>
      </c>
      <c r="AA532" s="179">
        <v>8</v>
      </c>
      <c r="AB532" s="179">
        <v>1</v>
      </c>
      <c r="AC532" s="179">
        <v>3</v>
      </c>
      <c r="AZ532" s="179">
        <v>2</v>
      </c>
      <c r="BA532" s="179">
        <f t="shared" si="19"/>
        <v>0</v>
      </c>
      <c r="BB532" s="179">
        <f t="shared" si="20"/>
        <v>0</v>
      </c>
      <c r="BC532" s="179">
        <f t="shared" si="21"/>
        <v>0</v>
      </c>
      <c r="BD532" s="179">
        <f t="shared" si="22"/>
        <v>0</v>
      </c>
      <c r="BE532" s="179">
        <f t="shared" si="23"/>
        <v>0</v>
      </c>
      <c r="CA532" s="206">
        <v>8</v>
      </c>
      <c r="CB532" s="206">
        <v>1</v>
      </c>
    </row>
    <row r="533" spans="1:80" x14ac:dyDescent="0.2">
      <c r="A533" s="207">
        <v>175</v>
      </c>
      <c r="B533" s="208" t="s">
        <v>920</v>
      </c>
      <c r="C533" s="209" t="s">
        <v>921</v>
      </c>
      <c r="D533" s="210" t="s">
        <v>355</v>
      </c>
      <c r="E533" s="211">
        <v>1.6799999999999999E-2</v>
      </c>
      <c r="F533" s="666"/>
      <c r="G533" s="212">
        <f t="shared" si="16"/>
        <v>0</v>
      </c>
      <c r="H533" s="213">
        <v>0</v>
      </c>
      <c r="I533" s="214">
        <f t="shared" si="17"/>
        <v>0</v>
      </c>
      <c r="J533" s="213"/>
      <c r="K533" s="214">
        <f t="shared" si="18"/>
        <v>0</v>
      </c>
      <c r="O533" s="206">
        <v>2</v>
      </c>
      <c r="AA533" s="179">
        <v>8</v>
      </c>
      <c r="AB533" s="179">
        <v>0</v>
      </c>
      <c r="AC533" s="179">
        <v>3</v>
      </c>
      <c r="AZ533" s="179">
        <v>2</v>
      </c>
      <c r="BA533" s="179">
        <f t="shared" si="19"/>
        <v>0</v>
      </c>
      <c r="BB533" s="179">
        <f t="shared" si="20"/>
        <v>0</v>
      </c>
      <c r="BC533" s="179">
        <f t="shared" si="21"/>
        <v>0</v>
      </c>
      <c r="BD533" s="179">
        <f t="shared" si="22"/>
        <v>0</v>
      </c>
      <c r="BE533" s="179">
        <f t="shared" si="23"/>
        <v>0</v>
      </c>
      <c r="CA533" s="206">
        <v>8</v>
      </c>
      <c r="CB533" s="206">
        <v>0</v>
      </c>
    </row>
    <row r="534" spans="1:80" x14ac:dyDescent="0.2">
      <c r="A534" s="224"/>
      <c r="B534" s="225" t="s">
        <v>223</v>
      </c>
      <c r="C534" s="226" t="s">
        <v>876</v>
      </c>
      <c r="D534" s="227"/>
      <c r="E534" s="228"/>
      <c r="F534" s="669"/>
      <c r="G534" s="229">
        <f>SUM(G485:G533)</f>
        <v>0</v>
      </c>
      <c r="H534" s="230"/>
      <c r="I534" s="231">
        <f>SUM(I485:I533)</f>
        <v>0.40064339999999998</v>
      </c>
      <c r="J534" s="230"/>
      <c r="K534" s="231">
        <f>SUM(K485:K533)</f>
        <v>-1.6799999999999999E-2</v>
      </c>
      <c r="O534" s="206">
        <v>4</v>
      </c>
      <c r="BA534" s="232">
        <f>SUM(BA485:BA533)</f>
        <v>0</v>
      </c>
      <c r="BB534" s="232">
        <f>SUM(BB485:BB533)</f>
        <v>0</v>
      </c>
      <c r="BC534" s="232">
        <f>SUM(BC485:BC533)</f>
        <v>0</v>
      </c>
      <c r="BD534" s="232">
        <f>SUM(BD485:BD533)</f>
        <v>0</v>
      </c>
      <c r="BE534" s="232">
        <f>SUM(BE485:BE533)</f>
        <v>0</v>
      </c>
    </row>
    <row r="535" spans="1:80" x14ac:dyDescent="0.2">
      <c r="A535" s="196" t="s">
        <v>220</v>
      </c>
      <c r="B535" s="197" t="s">
        <v>922</v>
      </c>
      <c r="C535" s="198" t="s">
        <v>923</v>
      </c>
      <c r="D535" s="199"/>
      <c r="E535" s="200"/>
      <c r="F535" s="665"/>
      <c r="G535" s="201"/>
      <c r="H535" s="202"/>
      <c r="I535" s="203"/>
      <c r="J535" s="204"/>
      <c r="K535" s="205"/>
      <c r="O535" s="206">
        <v>1</v>
      </c>
    </row>
    <row r="536" spans="1:80" x14ac:dyDescent="0.2">
      <c r="A536" s="207">
        <v>176</v>
      </c>
      <c r="B536" s="208" t="s">
        <v>925</v>
      </c>
      <c r="C536" s="209" t="s">
        <v>129</v>
      </c>
      <c r="D536" s="210" t="s">
        <v>343</v>
      </c>
      <c r="E536" s="211">
        <v>10</v>
      </c>
      <c r="F536" s="666"/>
      <c r="G536" s="212">
        <f>E536*F536</f>
        <v>0</v>
      </c>
      <c r="H536" s="213">
        <v>2.0899999999999998E-3</v>
      </c>
      <c r="I536" s="214">
        <f>E536*H536</f>
        <v>2.0899999999999998E-2</v>
      </c>
      <c r="J536" s="213">
        <v>0</v>
      </c>
      <c r="K536" s="214">
        <f>E536*J536</f>
        <v>0</v>
      </c>
      <c r="O536" s="206">
        <v>2</v>
      </c>
      <c r="AA536" s="179">
        <v>1</v>
      </c>
      <c r="AB536" s="179">
        <v>7</v>
      </c>
      <c r="AC536" s="179">
        <v>7</v>
      </c>
      <c r="AZ536" s="179">
        <v>2</v>
      </c>
      <c r="BA536" s="179">
        <f>IF(AZ536=1,G536,0)</f>
        <v>0</v>
      </c>
      <c r="BB536" s="179">
        <f>IF(AZ536=2,G536,0)</f>
        <v>0</v>
      </c>
      <c r="BC536" s="179">
        <f>IF(AZ536=3,G536,0)</f>
        <v>0</v>
      </c>
      <c r="BD536" s="179">
        <f>IF(AZ536=4,G536,0)</f>
        <v>0</v>
      </c>
      <c r="BE536" s="179">
        <f>IF(AZ536=5,G536,0)</f>
        <v>0</v>
      </c>
      <c r="CA536" s="206">
        <v>1</v>
      </c>
      <c r="CB536" s="206">
        <v>7</v>
      </c>
    </row>
    <row r="537" spans="1:80" x14ac:dyDescent="0.2">
      <c r="A537" s="215"/>
      <c r="B537" s="219"/>
      <c r="C537" s="652" t="s">
        <v>926</v>
      </c>
      <c r="D537" s="653"/>
      <c r="E537" s="220">
        <v>10</v>
      </c>
      <c r="F537" s="667"/>
      <c r="G537" s="221"/>
      <c r="H537" s="222"/>
      <c r="I537" s="217"/>
      <c r="J537" s="223"/>
      <c r="K537" s="217"/>
      <c r="M537" s="218" t="s">
        <v>926</v>
      </c>
      <c r="O537" s="206"/>
    </row>
    <row r="538" spans="1:80" x14ac:dyDescent="0.2">
      <c r="A538" s="207">
        <v>177</v>
      </c>
      <c r="B538" s="208" t="s">
        <v>927</v>
      </c>
      <c r="C538" s="209" t="s">
        <v>1042</v>
      </c>
      <c r="D538" s="210" t="s">
        <v>343</v>
      </c>
      <c r="E538" s="211">
        <v>22.5</v>
      </c>
      <c r="F538" s="666"/>
      <c r="G538" s="212">
        <f>E538*F538</f>
        <v>0</v>
      </c>
      <c r="H538" s="213">
        <v>2.5000000000000001E-3</v>
      </c>
      <c r="I538" s="214">
        <f>E538*H538</f>
        <v>5.6250000000000001E-2</v>
      </c>
      <c r="J538" s="213">
        <v>0</v>
      </c>
      <c r="K538" s="214">
        <f>E538*J538</f>
        <v>0</v>
      </c>
      <c r="O538" s="206">
        <v>2</v>
      </c>
      <c r="AA538" s="179">
        <v>1</v>
      </c>
      <c r="AB538" s="179">
        <v>7</v>
      </c>
      <c r="AC538" s="179">
        <v>7</v>
      </c>
      <c r="AZ538" s="179">
        <v>2</v>
      </c>
      <c r="BA538" s="179">
        <f>IF(AZ538=1,G538,0)</f>
        <v>0</v>
      </c>
      <c r="BB538" s="179">
        <f>IF(AZ538=2,G538,0)</f>
        <v>0</v>
      </c>
      <c r="BC538" s="179">
        <f>IF(AZ538=3,G538,0)</f>
        <v>0</v>
      </c>
      <c r="BD538" s="179">
        <f>IF(AZ538=4,G538,0)</f>
        <v>0</v>
      </c>
      <c r="BE538" s="179">
        <f>IF(AZ538=5,G538,0)</f>
        <v>0</v>
      </c>
      <c r="CA538" s="206">
        <v>1</v>
      </c>
      <c r="CB538" s="206">
        <v>7</v>
      </c>
    </row>
    <row r="539" spans="1:80" x14ac:dyDescent="0.2">
      <c r="A539" s="215"/>
      <c r="B539" s="219"/>
      <c r="C539" s="652" t="s">
        <v>928</v>
      </c>
      <c r="D539" s="653"/>
      <c r="E539" s="220">
        <v>22.5</v>
      </c>
      <c r="F539" s="667"/>
      <c r="G539" s="221"/>
      <c r="H539" s="222"/>
      <c r="I539" s="217"/>
      <c r="J539" s="223"/>
      <c r="K539" s="217"/>
      <c r="M539" s="218" t="s">
        <v>928</v>
      </c>
      <c r="O539" s="206"/>
    </row>
    <row r="540" spans="1:80" x14ac:dyDescent="0.2">
      <c r="A540" s="207">
        <v>178</v>
      </c>
      <c r="B540" s="208" t="s">
        <v>929</v>
      </c>
      <c r="C540" s="209" t="s">
        <v>930</v>
      </c>
      <c r="D540" s="210" t="s">
        <v>355</v>
      </c>
      <c r="E540" s="211">
        <v>7.7149999999999996E-2</v>
      </c>
      <c r="F540" s="666"/>
      <c r="G540" s="212">
        <f>E540*F540</f>
        <v>0</v>
      </c>
      <c r="H540" s="213">
        <v>0</v>
      </c>
      <c r="I540" s="214">
        <f>E540*H540</f>
        <v>0</v>
      </c>
      <c r="J540" s="213"/>
      <c r="K540" s="214">
        <f>E540*J540</f>
        <v>0</v>
      </c>
      <c r="O540" s="206">
        <v>2</v>
      </c>
      <c r="AA540" s="179">
        <v>7</v>
      </c>
      <c r="AB540" s="179">
        <v>1001</v>
      </c>
      <c r="AC540" s="179">
        <v>5</v>
      </c>
      <c r="AZ540" s="179">
        <v>2</v>
      </c>
      <c r="BA540" s="179">
        <f>IF(AZ540=1,G540,0)</f>
        <v>0</v>
      </c>
      <c r="BB540" s="179">
        <f>IF(AZ540=2,G540,0)</f>
        <v>0</v>
      </c>
      <c r="BC540" s="179">
        <f>IF(AZ540=3,G540,0)</f>
        <v>0</v>
      </c>
      <c r="BD540" s="179">
        <f>IF(AZ540=4,G540,0)</f>
        <v>0</v>
      </c>
      <c r="BE540" s="179">
        <f>IF(AZ540=5,G540,0)</f>
        <v>0</v>
      </c>
      <c r="CA540" s="206">
        <v>7</v>
      </c>
      <c r="CB540" s="206">
        <v>1001</v>
      </c>
    </row>
    <row r="541" spans="1:80" x14ac:dyDescent="0.2">
      <c r="A541" s="224"/>
      <c r="B541" s="225" t="s">
        <v>223</v>
      </c>
      <c r="C541" s="226" t="s">
        <v>924</v>
      </c>
      <c r="D541" s="227"/>
      <c r="E541" s="228"/>
      <c r="F541" s="669"/>
      <c r="G541" s="229">
        <f>SUM(G535:G540)</f>
        <v>0</v>
      </c>
      <c r="H541" s="230"/>
      <c r="I541" s="231">
        <f>SUM(I535:I540)</f>
        <v>7.7149999999999996E-2</v>
      </c>
      <c r="J541" s="230"/>
      <c r="K541" s="231">
        <f>SUM(K535:K540)</f>
        <v>0</v>
      </c>
      <c r="O541" s="206">
        <v>4</v>
      </c>
      <c r="BA541" s="232">
        <f>SUM(BA535:BA540)</f>
        <v>0</v>
      </c>
      <c r="BB541" s="232">
        <f>SUM(BB535:BB540)</f>
        <v>0</v>
      </c>
      <c r="BC541" s="232">
        <f>SUM(BC535:BC540)</f>
        <v>0</v>
      </c>
      <c r="BD541" s="232">
        <f>SUM(BD535:BD540)</f>
        <v>0</v>
      </c>
      <c r="BE541" s="232">
        <f>SUM(BE535:BE540)</f>
        <v>0</v>
      </c>
    </row>
    <row r="542" spans="1:80" x14ac:dyDescent="0.2">
      <c r="A542" s="196" t="s">
        <v>220</v>
      </c>
      <c r="B542" s="197" t="s">
        <v>931</v>
      </c>
      <c r="C542" s="198" t="s">
        <v>932</v>
      </c>
      <c r="D542" s="199"/>
      <c r="E542" s="200"/>
      <c r="F542" s="665"/>
      <c r="G542" s="201"/>
      <c r="H542" s="202"/>
      <c r="I542" s="203"/>
      <c r="J542" s="204"/>
      <c r="K542" s="205"/>
      <c r="O542" s="206">
        <v>1</v>
      </c>
    </row>
    <row r="543" spans="1:80" ht="22.5" x14ac:dyDescent="0.2">
      <c r="A543" s="207">
        <v>179</v>
      </c>
      <c r="B543" s="208" t="s">
        <v>934</v>
      </c>
      <c r="C543" s="209" t="s">
        <v>935</v>
      </c>
      <c r="D543" s="210" t="s">
        <v>362</v>
      </c>
      <c r="E543" s="211">
        <v>1</v>
      </c>
      <c r="F543" s="666"/>
      <c r="G543" s="212">
        <f>E543*F543</f>
        <v>0</v>
      </c>
      <c r="H543" s="213">
        <v>0</v>
      </c>
      <c r="I543" s="214">
        <f>E543*H543</f>
        <v>0</v>
      </c>
      <c r="J543" s="213"/>
      <c r="K543" s="214">
        <f>E543*J543</f>
        <v>0</v>
      </c>
      <c r="O543" s="206">
        <v>2</v>
      </c>
      <c r="AA543" s="179">
        <v>12</v>
      </c>
      <c r="AB543" s="179">
        <v>0</v>
      </c>
      <c r="AC543" s="179">
        <v>4</v>
      </c>
      <c r="AZ543" s="179">
        <v>2</v>
      </c>
      <c r="BA543" s="179">
        <f>IF(AZ543=1,G543,0)</f>
        <v>0</v>
      </c>
      <c r="BB543" s="179">
        <f>IF(AZ543=2,G543,0)</f>
        <v>0</v>
      </c>
      <c r="BC543" s="179">
        <f>IF(AZ543=3,G543,0)</f>
        <v>0</v>
      </c>
      <c r="BD543" s="179">
        <f>IF(AZ543=4,G543,0)</f>
        <v>0</v>
      </c>
      <c r="BE543" s="179">
        <f>IF(AZ543=5,G543,0)</f>
        <v>0</v>
      </c>
      <c r="CA543" s="206">
        <v>12</v>
      </c>
      <c r="CB543" s="206">
        <v>0</v>
      </c>
    </row>
    <row r="544" spans="1:80" x14ac:dyDescent="0.2">
      <c r="A544" s="215"/>
      <c r="B544" s="219"/>
      <c r="C544" s="652" t="s">
        <v>936</v>
      </c>
      <c r="D544" s="653"/>
      <c r="E544" s="220">
        <v>1</v>
      </c>
      <c r="F544" s="667"/>
      <c r="G544" s="221"/>
      <c r="H544" s="222"/>
      <c r="I544" s="217"/>
      <c r="J544" s="223"/>
      <c r="K544" s="217"/>
      <c r="M544" s="218" t="s">
        <v>936</v>
      </c>
      <c r="O544" s="206"/>
    </row>
    <row r="545" spans="1:80" ht="22.5" x14ac:dyDescent="0.2">
      <c r="A545" s="207">
        <v>180</v>
      </c>
      <c r="B545" s="208" t="s">
        <v>937</v>
      </c>
      <c r="C545" s="209" t="s">
        <v>938</v>
      </c>
      <c r="D545" s="210" t="s">
        <v>362</v>
      </c>
      <c r="E545" s="211">
        <v>1</v>
      </c>
      <c r="F545" s="666"/>
      <c r="G545" s="212">
        <f>E545*F545</f>
        <v>0</v>
      </c>
      <c r="H545" s="213">
        <v>0</v>
      </c>
      <c r="I545" s="214">
        <f>E545*H545</f>
        <v>0</v>
      </c>
      <c r="J545" s="213"/>
      <c r="K545" s="214">
        <f>E545*J545</f>
        <v>0</v>
      </c>
      <c r="O545" s="206">
        <v>2</v>
      </c>
      <c r="AA545" s="179">
        <v>12</v>
      </c>
      <c r="AB545" s="179">
        <v>0</v>
      </c>
      <c r="AC545" s="179">
        <v>5</v>
      </c>
      <c r="AZ545" s="179">
        <v>2</v>
      </c>
      <c r="BA545" s="179">
        <f>IF(AZ545=1,G545,0)</f>
        <v>0</v>
      </c>
      <c r="BB545" s="179">
        <f>IF(AZ545=2,G545,0)</f>
        <v>0</v>
      </c>
      <c r="BC545" s="179">
        <f>IF(AZ545=3,G545,0)</f>
        <v>0</v>
      </c>
      <c r="BD545" s="179">
        <f>IF(AZ545=4,G545,0)</f>
        <v>0</v>
      </c>
      <c r="BE545" s="179">
        <f>IF(AZ545=5,G545,0)</f>
        <v>0</v>
      </c>
      <c r="CA545" s="206">
        <v>12</v>
      </c>
      <c r="CB545" s="206">
        <v>0</v>
      </c>
    </row>
    <row r="546" spans="1:80" x14ac:dyDescent="0.2">
      <c r="A546" s="215"/>
      <c r="B546" s="219"/>
      <c r="C546" s="652" t="s">
        <v>936</v>
      </c>
      <c r="D546" s="653"/>
      <c r="E546" s="220">
        <v>1</v>
      </c>
      <c r="F546" s="667"/>
      <c r="G546" s="221"/>
      <c r="H546" s="222"/>
      <c r="I546" s="217"/>
      <c r="J546" s="223"/>
      <c r="K546" s="217"/>
      <c r="M546" s="218" t="s">
        <v>936</v>
      </c>
      <c r="O546" s="206"/>
    </row>
    <row r="547" spans="1:80" ht="22.5" x14ac:dyDescent="0.2">
      <c r="A547" s="207">
        <v>181</v>
      </c>
      <c r="B547" s="208" t="s">
        <v>939</v>
      </c>
      <c r="C547" s="209" t="s">
        <v>940</v>
      </c>
      <c r="D547" s="210" t="s">
        <v>362</v>
      </c>
      <c r="E547" s="211">
        <v>1</v>
      </c>
      <c r="F547" s="666"/>
      <c r="G547" s="212">
        <f>E547*F547</f>
        <v>0</v>
      </c>
      <c r="H547" s="213">
        <v>0</v>
      </c>
      <c r="I547" s="214">
        <f>E547*H547</f>
        <v>0</v>
      </c>
      <c r="J547" s="213"/>
      <c r="K547" s="214">
        <f>E547*J547</f>
        <v>0</v>
      </c>
      <c r="O547" s="206">
        <v>2</v>
      </c>
      <c r="AA547" s="179">
        <v>12</v>
      </c>
      <c r="AB547" s="179">
        <v>0</v>
      </c>
      <c r="AC547" s="179">
        <v>6</v>
      </c>
      <c r="AZ547" s="179">
        <v>2</v>
      </c>
      <c r="BA547" s="179">
        <f>IF(AZ547=1,G547,0)</f>
        <v>0</v>
      </c>
      <c r="BB547" s="179">
        <f>IF(AZ547=2,G547,0)</f>
        <v>0</v>
      </c>
      <c r="BC547" s="179">
        <f>IF(AZ547=3,G547,0)</f>
        <v>0</v>
      </c>
      <c r="BD547" s="179">
        <f>IF(AZ547=4,G547,0)</f>
        <v>0</v>
      </c>
      <c r="BE547" s="179">
        <f>IF(AZ547=5,G547,0)</f>
        <v>0</v>
      </c>
      <c r="CA547" s="206">
        <v>12</v>
      </c>
      <c r="CB547" s="206">
        <v>0</v>
      </c>
    </row>
    <row r="548" spans="1:80" x14ac:dyDescent="0.2">
      <c r="A548" s="215"/>
      <c r="B548" s="219"/>
      <c r="C548" s="652" t="s">
        <v>936</v>
      </c>
      <c r="D548" s="653"/>
      <c r="E548" s="220">
        <v>1</v>
      </c>
      <c r="F548" s="667"/>
      <c r="G548" s="221"/>
      <c r="H548" s="222"/>
      <c r="I548" s="217"/>
      <c r="J548" s="223"/>
      <c r="K548" s="217"/>
      <c r="M548" s="218" t="s">
        <v>936</v>
      </c>
      <c r="O548" s="206"/>
    </row>
    <row r="549" spans="1:80" ht="22.5" x14ac:dyDescent="0.2">
      <c r="A549" s="207">
        <v>182</v>
      </c>
      <c r="B549" s="208" t="s">
        <v>941</v>
      </c>
      <c r="C549" s="209" t="s">
        <v>942</v>
      </c>
      <c r="D549" s="210" t="s">
        <v>362</v>
      </c>
      <c r="E549" s="211">
        <v>1</v>
      </c>
      <c r="F549" s="666"/>
      <c r="G549" s="212">
        <f>E549*F549</f>
        <v>0</v>
      </c>
      <c r="H549" s="213">
        <v>0</v>
      </c>
      <c r="I549" s="214">
        <f>E549*H549</f>
        <v>0</v>
      </c>
      <c r="J549" s="213"/>
      <c r="K549" s="214">
        <f>E549*J549</f>
        <v>0</v>
      </c>
      <c r="O549" s="206">
        <v>2</v>
      </c>
      <c r="AA549" s="179">
        <v>12</v>
      </c>
      <c r="AB549" s="179">
        <v>0</v>
      </c>
      <c r="AC549" s="179">
        <v>7</v>
      </c>
      <c r="AZ549" s="179">
        <v>2</v>
      </c>
      <c r="BA549" s="179">
        <f>IF(AZ549=1,G549,0)</f>
        <v>0</v>
      </c>
      <c r="BB549" s="179">
        <f>IF(AZ549=2,G549,0)</f>
        <v>0</v>
      </c>
      <c r="BC549" s="179">
        <f>IF(AZ549=3,G549,0)</f>
        <v>0</v>
      </c>
      <c r="BD549" s="179">
        <f>IF(AZ549=4,G549,0)</f>
        <v>0</v>
      </c>
      <c r="BE549" s="179">
        <f>IF(AZ549=5,G549,0)</f>
        <v>0</v>
      </c>
      <c r="CA549" s="206">
        <v>12</v>
      </c>
      <c r="CB549" s="206">
        <v>0</v>
      </c>
    </row>
    <row r="550" spans="1:80" x14ac:dyDescent="0.2">
      <c r="A550" s="215"/>
      <c r="B550" s="219"/>
      <c r="C550" s="652" t="s">
        <v>936</v>
      </c>
      <c r="D550" s="653"/>
      <c r="E550" s="220">
        <v>1</v>
      </c>
      <c r="F550" s="667"/>
      <c r="G550" s="221"/>
      <c r="H550" s="222"/>
      <c r="I550" s="217"/>
      <c r="J550" s="223"/>
      <c r="K550" s="217"/>
      <c r="M550" s="218" t="s">
        <v>936</v>
      </c>
      <c r="O550" s="206"/>
    </row>
    <row r="551" spans="1:80" ht="22.5" x14ac:dyDescent="0.2">
      <c r="A551" s="207">
        <v>183</v>
      </c>
      <c r="B551" s="208" t="s">
        <v>943</v>
      </c>
      <c r="C551" s="209" t="s">
        <v>944</v>
      </c>
      <c r="D551" s="210" t="s">
        <v>362</v>
      </c>
      <c r="E551" s="211">
        <v>1</v>
      </c>
      <c r="F551" s="666"/>
      <c r="G551" s="212">
        <f>E551*F551</f>
        <v>0</v>
      </c>
      <c r="H551" s="213">
        <v>0</v>
      </c>
      <c r="I551" s="214">
        <f>E551*H551</f>
        <v>0</v>
      </c>
      <c r="J551" s="213"/>
      <c r="K551" s="214">
        <f>E551*J551</f>
        <v>0</v>
      </c>
      <c r="O551" s="206">
        <v>2</v>
      </c>
      <c r="AA551" s="179">
        <v>12</v>
      </c>
      <c r="AB551" s="179">
        <v>0</v>
      </c>
      <c r="AC551" s="179">
        <v>8</v>
      </c>
      <c r="AZ551" s="179">
        <v>2</v>
      </c>
      <c r="BA551" s="179">
        <f>IF(AZ551=1,G551,0)</f>
        <v>0</v>
      </c>
      <c r="BB551" s="179">
        <f>IF(AZ551=2,G551,0)</f>
        <v>0</v>
      </c>
      <c r="BC551" s="179">
        <f>IF(AZ551=3,G551,0)</f>
        <v>0</v>
      </c>
      <c r="BD551" s="179">
        <f>IF(AZ551=4,G551,0)</f>
        <v>0</v>
      </c>
      <c r="BE551" s="179">
        <f>IF(AZ551=5,G551,0)</f>
        <v>0</v>
      </c>
      <c r="CA551" s="206">
        <v>12</v>
      </c>
      <c r="CB551" s="206">
        <v>0</v>
      </c>
    </row>
    <row r="552" spans="1:80" x14ac:dyDescent="0.2">
      <c r="A552" s="215"/>
      <c r="B552" s="219"/>
      <c r="C552" s="652" t="s">
        <v>936</v>
      </c>
      <c r="D552" s="653"/>
      <c r="E552" s="220">
        <v>1</v>
      </c>
      <c r="F552" s="667"/>
      <c r="G552" s="221"/>
      <c r="H552" s="222"/>
      <c r="I552" s="217"/>
      <c r="J552" s="223"/>
      <c r="K552" s="217"/>
      <c r="M552" s="218" t="s">
        <v>936</v>
      </c>
      <c r="O552" s="206"/>
    </row>
    <row r="553" spans="1:80" ht="22.5" x14ac:dyDescent="0.2">
      <c r="A553" s="207">
        <v>184</v>
      </c>
      <c r="B553" s="208" t="s">
        <v>945</v>
      </c>
      <c r="C553" s="209" t="s">
        <v>946</v>
      </c>
      <c r="D553" s="210" t="s">
        <v>362</v>
      </c>
      <c r="E553" s="211">
        <v>1</v>
      </c>
      <c r="F553" s="666"/>
      <c r="G553" s="212">
        <f>E553*F553</f>
        <v>0</v>
      </c>
      <c r="H553" s="213">
        <v>0</v>
      </c>
      <c r="I553" s="214">
        <f>E553*H553</f>
        <v>0</v>
      </c>
      <c r="J553" s="213"/>
      <c r="K553" s="214">
        <f>E553*J553</f>
        <v>0</v>
      </c>
      <c r="O553" s="206">
        <v>2</v>
      </c>
      <c r="AA553" s="179">
        <v>12</v>
      </c>
      <c r="AB553" s="179">
        <v>0</v>
      </c>
      <c r="AC553" s="179">
        <v>9</v>
      </c>
      <c r="AZ553" s="179">
        <v>2</v>
      </c>
      <c r="BA553" s="179">
        <f>IF(AZ553=1,G553,0)</f>
        <v>0</v>
      </c>
      <c r="BB553" s="179">
        <f>IF(AZ553=2,G553,0)</f>
        <v>0</v>
      </c>
      <c r="BC553" s="179">
        <f>IF(AZ553=3,G553,0)</f>
        <v>0</v>
      </c>
      <c r="BD553" s="179">
        <f>IF(AZ553=4,G553,0)</f>
        <v>0</v>
      </c>
      <c r="BE553" s="179">
        <f>IF(AZ553=5,G553,0)</f>
        <v>0</v>
      </c>
      <c r="CA553" s="206">
        <v>12</v>
      </c>
      <c r="CB553" s="206">
        <v>0</v>
      </c>
    </row>
    <row r="554" spans="1:80" x14ac:dyDescent="0.2">
      <c r="A554" s="215"/>
      <c r="B554" s="219"/>
      <c r="C554" s="652" t="s">
        <v>936</v>
      </c>
      <c r="D554" s="653"/>
      <c r="E554" s="220">
        <v>1</v>
      </c>
      <c r="F554" s="667"/>
      <c r="G554" s="221"/>
      <c r="H554" s="222"/>
      <c r="I554" s="217"/>
      <c r="J554" s="223"/>
      <c r="K554" s="217"/>
      <c r="M554" s="218" t="s">
        <v>936</v>
      </c>
      <c r="O554" s="206"/>
    </row>
    <row r="555" spans="1:80" ht="22.5" x14ac:dyDescent="0.2">
      <c r="A555" s="207">
        <v>185</v>
      </c>
      <c r="B555" s="208" t="s">
        <v>947</v>
      </c>
      <c r="C555" s="209" t="s">
        <v>948</v>
      </c>
      <c r="D555" s="210" t="s">
        <v>362</v>
      </c>
      <c r="E555" s="211">
        <v>1</v>
      </c>
      <c r="F555" s="666"/>
      <c r="G555" s="212">
        <f>E555*F555</f>
        <v>0</v>
      </c>
      <c r="H555" s="213">
        <v>0</v>
      </c>
      <c r="I555" s="214">
        <f>E555*H555</f>
        <v>0</v>
      </c>
      <c r="J555" s="213"/>
      <c r="K555" s="214">
        <f>E555*J555</f>
        <v>0</v>
      </c>
      <c r="O555" s="206">
        <v>2</v>
      </c>
      <c r="AA555" s="179">
        <v>12</v>
      </c>
      <c r="AB555" s="179">
        <v>0</v>
      </c>
      <c r="AC555" s="179">
        <v>10</v>
      </c>
      <c r="AZ555" s="179">
        <v>2</v>
      </c>
      <c r="BA555" s="179">
        <f>IF(AZ555=1,G555,0)</f>
        <v>0</v>
      </c>
      <c r="BB555" s="179">
        <f>IF(AZ555=2,G555,0)</f>
        <v>0</v>
      </c>
      <c r="BC555" s="179">
        <f>IF(AZ555=3,G555,0)</f>
        <v>0</v>
      </c>
      <c r="BD555" s="179">
        <f>IF(AZ555=4,G555,0)</f>
        <v>0</v>
      </c>
      <c r="BE555" s="179">
        <f>IF(AZ555=5,G555,0)</f>
        <v>0</v>
      </c>
      <c r="CA555" s="206">
        <v>12</v>
      </c>
      <c r="CB555" s="206">
        <v>0</v>
      </c>
    </row>
    <row r="556" spans="1:80" x14ac:dyDescent="0.2">
      <c r="A556" s="215"/>
      <c r="B556" s="219"/>
      <c r="C556" s="652" t="s">
        <v>936</v>
      </c>
      <c r="D556" s="653"/>
      <c r="E556" s="220">
        <v>1</v>
      </c>
      <c r="F556" s="667"/>
      <c r="G556" s="221"/>
      <c r="H556" s="222"/>
      <c r="I556" s="217"/>
      <c r="J556" s="223"/>
      <c r="K556" s="217"/>
      <c r="M556" s="218" t="s">
        <v>936</v>
      </c>
      <c r="O556" s="206"/>
    </row>
    <row r="557" spans="1:80" ht="22.5" x14ac:dyDescent="0.2">
      <c r="A557" s="207">
        <v>186</v>
      </c>
      <c r="B557" s="208" t="s">
        <v>949</v>
      </c>
      <c r="C557" s="209" t="s">
        <v>950</v>
      </c>
      <c r="D557" s="210" t="s">
        <v>362</v>
      </c>
      <c r="E557" s="211">
        <v>1</v>
      </c>
      <c r="F557" s="666"/>
      <c r="G557" s="212">
        <f>E557*F557</f>
        <v>0</v>
      </c>
      <c r="H557" s="213">
        <v>0</v>
      </c>
      <c r="I557" s="214">
        <f>E557*H557</f>
        <v>0</v>
      </c>
      <c r="J557" s="213"/>
      <c r="K557" s="214">
        <f>E557*J557</f>
        <v>0</v>
      </c>
      <c r="O557" s="206">
        <v>2</v>
      </c>
      <c r="AA557" s="179">
        <v>12</v>
      </c>
      <c r="AB557" s="179">
        <v>0</v>
      </c>
      <c r="AC557" s="179">
        <v>11</v>
      </c>
      <c r="AZ557" s="179">
        <v>2</v>
      </c>
      <c r="BA557" s="179">
        <f>IF(AZ557=1,G557,0)</f>
        <v>0</v>
      </c>
      <c r="BB557" s="179">
        <f>IF(AZ557=2,G557,0)</f>
        <v>0</v>
      </c>
      <c r="BC557" s="179">
        <f>IF(AZ557=3,G557,0)</f>
        <v>0</v>
      </c>
      <c r="BD557" s="179">
        <f>IF(AZ557=4,G557,0)</f>
        <v>0</v>
      </c>
      <c r="BE557" s="179">
        <f>IF(AZ557=5,G557,0)</f>
        <v>0</v>
      </c>
      <c r="CA557" s="206">
        <v>12</v>
      </c>
      <c r="CB557" s="206">
        <v>0</v>
      </c>
    </row>
    <row r="558" spans="1:80" x14ac:dyDescent="0.2">
      <c r="A558" s="215"/>
      <c r="B558" s="219"/>
      <c r="C558" s="652" t="s">
        <v>936</v>
      </c>
      <c r="D558" s="653"/>
      <c r="E558" s="220">
        <v>1</v>
      </c>
      <c r="F558" s="667"/>
      <c r="G558" s="221"/>
      <c r="H558" s="222"/>
      <c r="I558" s="217"/>
      <c r="J558" s="223"/>
      <c r="K558" s="217"/>
      <c r="M558" s="218" t="s">
        <v>936</v>
      </c>
      <c r="O558" s="206"/>
    </row>
    <row r="559" spans="1:80" ht="22.5" x14ac:dyDescent="0.2">
      <c r="A559" s="207">
        <v>187</v>
      </c>
      <c r="B559" s="208" t="s">
        <v>951</v>
      </c>
      <c r="C559" s="209" t="s">
        <v>952</v>
      </c>
      <c r="D559" s="210" t="s">
        <v>362</v>
      </c>
      <c r="E559" s="211">
        <v>1</v>
      </c>
      <c r="F559" s="666"/>
      <c r="G559" s="212">
        <f>E559*F559</f>
        <v>0</v>
      </c>
      <c r="H559" s="213">
        <v>0</v>
      </c>
      <c r="I559" s="214">
        <f>E559*H559</f>
        <v>0</v>
      </c>
      <c r="J559" s="213"/>
      <c r="K559" s="214">
        <f>E559*J559</f>
        <v>0</v>
      </c>
      <c r="O559" s="206">
        <v>2</v>
      </c>
      <c r="AA559" s="179">
        <v>12</v>
      </c>
      <c r="AB559" s="179">
        <v>0</v>
      </c>
      <c r="AC559" s="179">
        <v>12</v>
      </c>
      <c r="AZ559" s="179">
        <v>2</v>
      </c>
      <c r="BA559" s="179">
        <f>IF(AZ559=1,G559,0)</f>
        <v>0</v>
      </c>
      <c r="BB559" s="179">
        <f>IF(AZ559=2,G559,0)</f>
        <v>0</v>
      </c>
      <c r="BC559" s="179">
        <f>IF(AZ559=3,G559,0)</f>
        <v>0</v>
      </c>
      <c r="BD559" s="179">
        <f>IF(AZ559=4,G559,0)</f>
        <v>0</v>
      </c>
      <c r="BE559" s="179">
        <f>IF(AZ559=5,G559,0)</f>
        <v>0</v>
      </c>
      <c r="CA559" s="206">
        <v>12</v>
      </c>
      <c r="CB559" s="206">
        <v>0</v>
      </c>
    </row>
    <row r="560" spans="1:80" x14ac:dyDescent="0.2">
      <c r="A560" s="215"/>
      <c r="B560" s="219"/>
      <c r="C560" s="652" t="s">
        <v>936</v>
      </c>
      <c r="D560" s="653"/>
      <c r="E560" s="220">
        <v>1</v>
      </c>
      <c r="F560" s="667"/>
      <c r="G560" s="221"/>
      <c r="H560" s="222"/>
      <c r="I560" s="217"/>
      <c r="J560" s="223"/>
      <c r="K560" s="217"/>
      <c r="M560" s="218" t="s">
        <v>936</v>
      </c>
      <c r="O560" s="206"/>
    </row>
    <row r="561" spans="1:80" ht="22.5" x14ac:dyDescent="0.2">
      <c r="A561" s="207">
        <v>188</v>
      </c>
      <c r="B561" s="208" t="s">
        <v>953</v>
      </c>
      <c r="C561" s="209" t="s">
        <v>954</v>
      </c>
      <c r="D561" s="210" t="s">
        <v>362</v>
      </c>
      <c r="E561" s="211">
        <v>1</v>
      </c>
      <c r="F561" s="666"/>
      <c r="G561" s="212">
        <f>E561*F561</f>
        <v>0</v>
      </c>
      <c r="H561" s="213">
        <v>0</v>
      </c>
      <c r="I561" s="214">
        <f>E561*H561</f>
        <v>0</v>
      </c>
      <c r="J561" s="213"/>
      <c r="K561" s="214">
        <f>E561*J561</f>
        <v>0</v>
      </c>
      <c r="O561" s="206">
        <v>2</v>
      </c>
      <c r="AA561" s="179">
        <v>12</v>
      </c>
      <c r="AB561" s="179">
        <v>0</v>
      </c>
      <c r="AC561" s="179">
        <v>13</v>
      </c>
      <c r="AZ561" s="179">
        <v>2</v>
      </c>
      <c r="BA561" s="179">
        <f>IF(AZ561=1,G561,0)</f>
        <v>0</v>
      </c>
      <c r="BB561" s="179">
        <f>IF(AZ561=2,G561,0)</f>
        <v>0</v>
      </c>
      <c r="BC561" s="179">
        <f>IF(AZ561=3,G561,0)</f>
        <v>0</v>
      </c>
      <c r="BD561" s="179">
        <f>IF(AZ561=4,G561,0)</f>
        <v>0</v>
      </c>
      <c r="BE561" s="179">
        <f>IF(AZ561=5,G561,0)</f>
        <v>0</v>
      </c>
      <c r="CA561" s="206">
        <v>12</v>
      </c>
      <c r="CB561" s="206">
        <v>0</v>
      </c>
    </row>
    <row r="562" spans="1:80" x14ac:dyDescent="0.2">
      <c r="A562" s="215"/>
      <c r="B562" s="219"/>
      <c r="C562" s="652" t="s">
        <v>936</v>
      </c>
      <c r="D562" s="653"/>
      <c r="E562" s="220">
        <v>1</v>
      </c>
      <c r="F562" s="667"/>
      <c r="G562" s="221"/>
      <c r="H562" s="222"/>
      <c r="I562" s="217"/>
      <c r="J562" s="223"/>
      <c r="K562" s="217"/>
      <c r="M562" s="218" t="s">
        <v>936</v>
      </c>
      <c r="O562" s="206"/>
    </row>
    <row r="563" spans="1:80" ht="22.5" x14ac:dyDescent="0.2">
      <c r="A563" s="207">
        <v>189</v>
      </c>
      <c r="B563" s="208" t="s">
        <v>955</v>
      </c>
      <c r="C563" s="209" t="s">
        <v>956</v>
      </c>
      <c r="D563" s="210" t="s">
        <v>362</v>
      </c>
      <c r="E563" s="211">
        <v>1</v>
      </c>
      <c r="F563" s="666"/>
      <c r="G563" s="212">
        <f>E563*F563</f>
        <v>0</v>
      </c>
      <c r="H563" s="213">
        <v>0</v>
      </c>
      <c r="I563" s="214">
        <f>E563*H563</f>
        <v>0</v>
      </c>
      <c r="J563" s="213"/>
      <c r="K563" s="214">
        <f>E563*J563</f>
        <v>0</v>
      </c>
      <c r="O563" s="206">
        <v>2</v>
      </c>
      <c r="AA563" s="179">
        <v>12</v>
      </c>
      <c r="AB563" s="179">
        <v>0</v>
      </c>
      <c r="AC563" s="179">
        <v>14</v>
      </c>
      <c r="AZ563" s="179">
        <v>2</v>
      </c>
      <c r="BA563" s="179">
        <f>IF(AZ563=1,G563,0)</f>
        <v>0</v>
      </c>
      <c r="BB563" s="179">
        <f>IF(AZ563=2,G563,0)</f>
        <v>0</v>
      </c>
      <c r="BC563" s="179">
        <f>IF(AZ563=3,G563,0)</f>
        <v>0</v>
      </c>
      <c r="BD563" s="179">
        <f>IF(AZ563=4,G563,0)</f>
        <v>0</v>
      </c>
      <c r="BE563" s="179">
        <f>IF(AZ563=5,G563,0)</f>
        <v>0</v>
      </c>
      <c r="CA563" s="206">
        <v>12</v>
      </c>
      <c r="CB563" s="206">
        <v>0</v>
      </c>
    </row>
    <row r="564" spans="1:80" x14ac:dyDescent="0.2">
      <c r="A564" s="215"/>
      <c r="B564" s="219"/>
      <c r="C564" s="652" t="s">
        <v>936</v>
      </c>
      <c r="D564" s="653"/>
      <c r="E564" s="220">
        <v>1</v>
      </c>
      <c r="F564" s="667"/>
      <c r="G564" s="221"/>
      <c r="H564" s="222"/>
      <c r="I564" s="217"/>
      <c r="J564" s="223"/>
      <c r="K564" s="217"/>
      <c r="M564" s="218" t="s">
        <v>936</v>
      </c>
      <c r="O564" s="206"/>
    </row>
    <row r="565" spans="1:80" ht="22.5" x14ac:dyDescent="0.2">
      <c r="A565" s="207">
        <v>190</v>
      </c>
      <c r="B565" s="208" t="s">
        <v>957</v>
      </c>
      <c r="C565" s="209" t="s">
        <v>958</v>
      </c>
      <c r="D565" s="210" t="s">
        <v>362</v>
      </c>
      <c r="E565" s="211">
        <v>1</v>
      </c>
      <c r="F565" s="666"/>
      <c r="G565" s="212">
        <f>E565*F565</f>
        <v>0</v>
      </c>
      <c r="H565" s="213">
        <v>0</v>
      </c>
      <c r="I565" s="214">
        <f>E565*H565</f>
        <v>0</v>
      </c>
      <c r="J565" s="213"/>
      <c r="K565" s="214">
        <f>E565*J565</f>
        <v>0</v>
      </c>
      <c r="O565" s="206">
        <v>2</v>
      </c>
      <c r="AA565" s="179">
        <v>12</v>
      </c>
      <c r="AB565" s="179">
        <v>0</v>
      </c>
      <c r="AC565" s="179">
        <v>15</v>
      </c>
      <c r="AZ565" s="179">
        <v>2</v>
      </c>
      <c r="BA565" s="179">
        <f>IF(AZ565=1,G565,0)</f>
        <v>0</v>
      </c>
      <c r="BB565" s="179">
        <f>IF(AZ565=2,G565,0)</f>
        <v>0</v>
      </c>
      <c r="BC565" s="179">
        <f>IF(AZ565=3,G565,0)</f>
        <v>0</v>
      </c>
      <c r="BD565" s="179">
        <f>IF(AZ565=4,G565,0)</f>
        <v>0</v>
      </c>
      <c r="BE565" s="179">
        <f>IF(AZ565=5,G565,0)</f>
        <v>0</v>
      </c>
      <c r="CA565" s="206">
        <v>12</v>
      </c>
      <c r="CB565" s="206">
        <v>0</v>
      </c>
    </row>
    <row r="566" spans="1:80" x14ac:dyDescent="0.2">
      <c r="A566" s="215"/>
      <c r="B566" s="219"/>
      <c r="C566" s="652" t="s">
        <v>936</v>
      </c>
      <c r="D566" s="653"/>
      <c r="E566" s="220">
        <v>1</v>
      </c>
      <c r="F566" s="667"/>
      <c r="G566" s="221"/>
      <c r="H566" s="222"/>
      <c r="I566" s="217"/>
      <c r="J566" s="223"/>
      <c r="K566" s="217"/>
      <c r="M566" s="218" t="s">
        <v>936</v>
      </c>
      <c r="O566" s="206"/>
    </row>
    <row r="567" spans="1:80" ht="22.5" x14ac:dyDescent="0.2">
      <c r="A567" s="207">
        <v>191</v>
      </c>
      <c r="B567" s="208" t="s">
        <v>959</v>
      </c>
      <c r="C567" s="209" t="s">
        <v>960</v>
      </c>
      <c r="D567" s="210" t="s">
        <v>362</v>
      </c>
      <c r="E567" s="211">
        <v>1</v>
      </c>
      <c r="F567" s="666"/>
      <c r="G567" s="212">
        <f>E567*F567</f>
        <v>0</v>
      </c>
      <c r="H567" s="213">
        <v>0</v>
      </c>
      <c r="I567" s="214">
        <f>E567*H567</f>
        <v>0</v>
      </c>
      <c r="J567" s="213"/>
      <c r="K567" s="214">
        <f>E567*J567</f>
        <v>0</v>
      </c>
      <c r="O567" s="206">
        <v>2</v>
      </c>
      <c r="AA567" s="179">
        <v>12</v>
      </c>
      <c r="AB567" s="179">
        <v>0</v>
      </c>
      <c r="AC567" s="179">
        <v>16</v>
      </c>
      <c r="AZ567" s="179">
        <v>2</v>
      </c>
      <c r="BA567" s="179">
        <f>IF(AZ567=1,G567,0)</f>
        <v>0</v>
      </c>
      <c r="BB567" s="179">
        <f>IF(AZ567=2,G567,0)</f>
        <v>0</v>
      </c>
      <c r="BC567" s="179">
        <f>IF(AZ567=3,G567,0)</f>
        <v>0</v>
      </c>
      <c r="BD567" s="179">
        <f>IF(AZ567=4,G567,0)</f>
        <v>0</v>
      </c>
      <c r="BE567" s="179">
        <f>IF(AZ567=5,G567,0)</f>
        <v>0</v>
      </c>
      <c r="CA567" s="206">
        <v>12</v>
      </c>
      <c r="CB567" s="206">
        <v>0</v>
      </c>
    </row>
    <row r="568" spans="1:80" x14ac:dyDescent="0.2">
      <c r="A568" s="215"/>
      <c r="B568" s="219"/>
      <c r="C568" s="652" t="s">
        <v>936</v>
      </c>
      <c r="D568" s="653"/>
      <c r="E568" s="220">
        <v>1</v>
      </c>
      <c r="F568" s="667"/>
      <c r="G568" s="221"/>
      <c r="H568" s="222"/>
      <c r="I568" s="217"/>
      <c r="J568" s="223"/>
      <c r="K568" s="217"/>
      <c r="M568" s="218" t="s">
        <v>936</v>
      </c>
      <c r="O568" s="206"/>
    </row>
    <row r="569" spans="1:80" ht="22.5" x14ac:dyDescent="0.2">
      <c r="A569" s="207">
        <v>192</v>
      </c>
      <c r="B569" s="208" t="s">
        <v>961</v>
      </c>
      <c r="C569" s="209" t="s">
        <v>962</v>
      </c>
      <c r="D569" s="210" t="s">
        <v>362</v>
      </c>
      <c r="E569" s="211">
        <v>1</v>
      </c>
      <c r="F569" s="666"/>
      <c r="G569" s="212">
        <f>E569*F569</f>
        <v>0</v>
      </c>
      <c r="H569" s="213">
        <v>0</v>
      </c>
      <c r="I569" s="214">
        <f>E569*H569</f>
        <v>0</v>
      </c>
      <c r="J569" s="213"/>
      <c r="K569" s="214">
        <f>E569*J569</f>
        <v>0</v>
      </c>
      <c r="O569" s="206">
        <v>2</v>
      </c>
      <c r="AA569" s="179">
        <v>12</v>
      </c>
      <c r="AB569" s="179">
        <v>0</v>
      </c>
      <c r="AC569" s="179">
        <v>17</v>
      </c>
      <c r="AZ569" s="179">
        <v>2</v>
      </c>
      <c r="BA569" s="179">
        <f>IF(AZ569=1,G569,0)</f>
        <v>0</v>
      </c>
      <c r="BB569" s="179">
        <f>IF(AZ569=2,G569,0)</f>
        <v>0</v>
      </c>
      <c r="BC569" s="179">
        <f>IF(AZ569=3,G569,0)</f>
        <v>0</v>
      </c>
      <c r="BD569" s="179">
        <f>IF(AZ569=4,G569,0)</f>
        <v>0</v>
      </c>
      <c r="BE569" s="179">
        <f>IF(AZ569=5,G569,0)</f>
        <v>0</v>
      </c>
      <c r="CA569" s="206">
        <v>12</v>
      </c>
      <c r="CB569" s="206">
        <v>0</v>
      </c>
    </row>
    <row r="570" spans="1:80" x14ac:dyDescent="0.2">
      <c r="A570" s="215"/>
      <c r="B570" s="219"/>
      <c r="C570" s="652" t="s">
        <v>936</v>
      </c>
      <c r="D570" s="653"/>
      <c r="E570" s="220">
        <v>1</v>
      </c>
      <c r="F570" s="667"/>
      <c r="G570" s="221"/>
      <c r="H570" s="222"/>
      <c r="I570" s="217"/>
      <c r="J570" s="223"/>
      <c r="K570" s="217"/>
      <c r="M570" s="218" t="s">
        <v>936</v>
      </c>
      <c r="O570" s="206"/>
    </row>
    <row r="571" spans="1:80" ht="22.5" x14ac:dyDescent="0.2">
      <c r="A571" s="207">
        <v>193</v>
      </c>
      <c r="B571" s="208" t="s">
        <v>963</v>
      </c>
      <c r="C571" s="209" t="s">
        <v>964</v>
      </c>
      <c r="D571" s="210" t="s">
        <v>362</v>
      </c>
      <c r="E571" s="211">
        <v>4</v>
      </c>
      <c r="F571" s="666"/>
      <c r="G571" s="212">
        <f>E571*F571</f>
        <v>0</v>
      </c>
      <c r="H571" s="213">
        <v>0</v>
      </c>
      <c r="I571" s="214">
        <f>E571*H571</f>
        <v>0</v>
      </c>
      <c r="J571" s="213"/>
      <c r="K571" s="214">
        <f>E571*J571</f>
        <v>0</v>
      </c>
      <c r="O571" s="206">
        <v>2</v>
      </c>
      <c r="AA571" s="179">
        <v>12</v>
      </c>
      <c r="AB571" s="179">
        <v>0</v>
      </c>
      <c r="AC571" s="179">
        <v>18</v>
      </c>
      <c r="AZ571" s="179">
        <v>2</v>
      </c>
      <c r="BA571" s="179">
        <f>IF(AZ571=1,G571,0)</f>
        <v>0</v>
      </c>
      <c r="BB571" s="179">
        <f>IF(AZ571=2,G571,0)</f>
        <v>0</v>
      </c>
      <c r="BC571" s="179">
        <f>IF(AZ571=3,G571,0)</f>
        <v>0</v>
      </c>
      <c r="BD571" s="179">
        <f>IF(AZ571=4,G571,0)</f>
        <v>0</v>
      </c>
      <c r="BE571" s="179">
        <f>IF(AZ571=5,G571,0)</f>
        <v>0</v>
      </c>
      <c r="CA571" s="206">
        <v>12</v>
      </c>
      <c r="CB571" s="206">
        <v>0</v>
      </c>
    </row>
    <row r="572" spans="1:80" x14ac:dyDescent="0.2">
      <c r="A572" s="215"/>
      <c r="B572" s="219"/>
      <c r="C572" s="652" t="s">
        <v>965</v>
      </c>
      <c r="D572" s="653"/>
      <c r="E572" s="220">
        <v>4</v>
      </c>
      <c r="F572" s="667"/>
      <c r="G572" s="221"/>
      <c r="H572" s="222"/>
      <c r="I572" s="217"/>
      <c r="J572" s="223"/>
      <c r="K572" s="217"/>
      <c r="M572" s="218" t="s">
        <v>965</v>
      </c>
      <c r="O572" s="206"/>
    </row>
    <row r="573" spans="1:80" x14ac:dyDescent="0.2">
      <c r="A573" s="207">
        <v>194</v>
      </c>
      <c r="B573" s="208" t="s">
        <v>966</v>
      </c>
      <c r="C573" s="209" t="s">
        <v>967</v>
      </c>
      <c r="D573" s="210" t="s">
        <v>144</v>
      </c>
      <c r="E573" s="211">
        <v>4080.6</v>
      </c>
      <c r="F573" s="666"/>
      <c r="G573" s="212">
        <f>E573*F573</f>
        <v>0</v>
      </c>
      <c r="H573" s="213">
        <v>0</v>
      </c>
      <c r="I573" s="214">
        <f>E573*H573</f>
        <v>0</v>
      </c>
      <c r="J573" s="213"/>
      <c r="K573" s="214">
        <f>E573*J573</f>
        <v>0</v>
      </c>
      <c r="O573" s="206">
        <v>2</v>
      </c>
      <c r="AA573" s="179">
        <v>7</v>
      </c>
      <c r="AB573" s="179">
        <v>1002</v>
      </c>
      <c r="AC573" s="179">
        <v>5</v>
      </c>
      <c r="AZ573" s="179">
        <v>2</v>
      </c>
      <c r="BA573" s="179">
        <f>IF(AZ573=1,G573,0)</f>
        <v>0</v>
      </c>
      <c r="BB573" s="179">
        <f>IF(AZ573=2,G573,0)</f>
        <v>0</v>
      </c>
      <c r="BC573" s="179">
        <f>IF(AZ573=3,G573,0)</f>
        <v>0</v>
      </c>
      <c r="BD573" s="179">
        <f>IF(AZ573=4,G573,0)</f>
        <v>0</v>
      </c>
      <c r="BE573" s="179">
        <f>IF(AZ573=5,G573,0)</f>
        <v>0</v>
      </c>
      <c r="CA573" s="206">
        <v>7</v>
      </c>
      <c r="CB573" s="206">
        <v>1002</v>
      </c>
    </row>
    <row r="574" spans="1:80" x14ac:dyDescent="0.2">
      <c r="A574" s="224"/>
      <c r="B574" s="225" t="s">
        <v>223</v>
      </c>
      <c r="C574" s="226" t="s">
        <v>933</v>
      </c>
      <c r="D574" s="227"/>
      <c r="E574" s="228"/>
      <c r="F574" s="669"/>
      <c r="G574" s="229">
        <f>SUM(G542:G573)</f>
        <v>0</v>
      </c>
      <c r="H574" s="230"/>
      <c r="I574" s="231">
        <f>SUM(I542:I573)</f>
        <v>0</v>
      </c>
      <c r="J574" s="230"/>
      <c r="K574" s="231">
        <f>SUM(K542:K573)</f>
        <v>0</v>
      </c>
      <c r="O574" s="206">
        <v>4</v>
      </c>
      <c r="BA574" s="232">
        <f>SUM(BA542:BA573)</f>
        <v>0</v>
      </c>
      <c r="BB574" s="232">
        <f>SUM(BB542:BB573)</f>
        <v>0</v>
      </c>
      <c r="BC574" s="232">
        <f>SUM(BC542:BC573)</f>
        <v>0</v>
      </c>
      <c r="BD574" s="232">
        <f>SUM(BD542:BD573)</f>
        <v>0</v>
      </c>
      <c r="BE574" s="232">
        <f>SUM(BE542:BE573)</f>
        <v>0</v>
      </c>
    </row>
    <row r="575" spans="1:80" x14ac:dyDescent="0.2">
      <c r="A575" s="196" t="s">
        <v>220</v>
      </c>
      <c r="B575" s="197" t="s">
        <v>968</v>
      </c>
      <c r="C575" s="198" t="s">
        <v>969</v>
      </c>
      <c r="D575" s="199"/>
      <c r="E575" s="200"/>
      <c r="F575" s="665"/>
      <c r="G575" s="201"/>
      <c r="H575" s="202"/>
      <c r="I575" s="203"/>
      <c r="J575" s="204"/>
      <c r="K575" s="205"/>
      <c r="O575" s="206">
        <v>1</v>
      </c>
    </row>
    <row r="576" spans="1:80" ht="22.5" x14ac:dyDescent="0.2">
      <c r="A576" s="207">
        <v>195</v>
      </c>
      <c r="B576" s="208" t="s">
        <v>971</v>
      </c>
      <c r="C576" s="209" t="s">
        <v>0</v>
      </c>
      <c r="D576" s="210" t="s">
        <v>321</v>
      </c>
      <c r="E576" s="211">
        <v>119</v>
      </c>
      <c r="F576" s="666"/>
      <c r="G576" s="212">
        <f>E576*F576</f>
        <v>0</v>
      </c>
      <c r="H576" s="213">
        <v>2.65E-3</v>
      </c>
      <c r="I576" s="214">
        <f>E576*H576</f>
        <v>0.31535000000000002</v>
      </c>
      <c r="J576" s="213">
        <v>0</v>
      </c>
      <c r="K576" s="214">
        <f>E576*J576</f>
        <v>0</v>
      </c>
      <c r="O576" s="206">
        <v>2</v>
      </c>
      <c r="AA576" s="179">
        <v>1</v>
      </c>
      <c r="AB576" s="179">
        <v>7</v>
      </c>
      <c r="AC576" s="179">
        <v>7</v>
      </c>
      <c r="AZ576" s="179">
        <v>2</v>
      </c>
      <c r="BA576" s="179">
        <f>IF(AZ576=1,G576,0)</f>
        <v>0</v>
      </c>
      <c r="BB576" s="179">
        <f>IF(AZ576=2,G576,0)</f>
        <v>0</v>
      </c>
      <c r="BC576" s="179">
        <f>IF(AZ576=3,G576,0)</f>
        <v>0</v>
      </c>
      <c r="BD576" s="179">
        <f>IF(AZ576=4,G576,0)</f>
        <v>0</v>
      </c>
      <c r="BE576" s="179">
        <f>IF(AZ576=5,G576,0)</f>
        <v>0</v>
      </c>
      <c r="CA576" s="206">
        <v>1</v>
      </c>
      <c r="CB576" s="206">
        <v>7</v>
      </c>
    </row>
    <row r="577" spans="1:80" x14ac:dyDescent="0.2">
      <c r="A577" s="215"/>
      <c r="B577" s="219"/>
      <c r="C577" s="654" t="s">
        <v>1</v>
      </c>
      <c r="D577" s="655"/>
      <c r="E577" s="220">
        <v>60</v>
      </c>
      <c r="F577" s="667"/>
      <c r="G577" s="221"/>
      <c r="H577" s="222"/>
      <c r="I577" s="217"/>
      <c r="J577" s="223"/>
      <c r="K577" s="217"/>
      <c r="M577" s="218" t="s">
        <v>1</v>
      </c>
      <c r="O577" s="206"/>
    </row>
    <row r="578" spans="1:80" x14ac:dyDescent="0.2">
      <c r="A578" s="215"/>
      <c r="B578" s="219"/>
      <c r="C578" s="652" t="s">
        <v>2</v>
      </c>
      <c r="D578" s="653"/>
      <c r="E578" s="220">
        <v>59</v>
      </c>
      <c r="F578" s="667"/>
      <c r="G578" s="221"/>
      <c r="H578" s="222"/>
      <c r="I578" s="217"/>
      <c r="J578" s="223"/>
      <c r="K578" s="217"/>
      <c r="M578" s="218" t="s">
        <v>2</v>
      </c>
      <c r="O578" s="206"/>
    </row>
    <row r="579" spans="1:80" x14ac:dyDescent="0.2">
      <c r="A579" s="207">
        <v>196</v>
      </c>
      <c r="B579" s="208" t="s">
        <v>3</v>
      </c>
      <c r="C579" s="209" t="s">
        <v>4</v>
      </c>
      <c r="D579" s="210" t="s">
        <v>321</v>
      </c>
      <c r="E579" s="211">
        <v>119</v>
      </c>
      <c r="F579" s="666"/>
      <c r="G579" s="212">
        <f>E579*F579</f>
        <v>0</v>
      </c>
      <c r="H579" s="213">
        <v>4.1999999999999997E-3</v>
      </c>
      <c r="I579" s="214">
        <f>E579*H579</f>
        <v>0.49979999999999997</v>
      </c>
      <c r="J579" s="213">
        <v>0</v>
      </c>
      <c r="K579" s="214">
        <f>E579*J579</f>
        <v>0</v>
      </c>
      <c r="O579" s="206">
        <v>2</v>
      </c>
      <c r="AA579" s="179">
        <v>1</v>
      </c>
      <c r="AB579" s="179">
        <v>7</v>
      </c>
      <c r="AC579" s="179">
        <v>7</v>
      </c>
      <c r="AZ579" s="179">
        <v>2</v>
      </c>
      <c r="BA579" s="179">
        <f>IF(AZ579=1,G579,0)</f>
        <v>0</v>
      </c>
      <c r="BB579" s="179">
        <f>IF(AZ579=2,G579,0)</f>
        <v>0</v>
      </c>
      <c r="BC579" s="179">
        <f>IF(AZ579=3,G579,0)</f>
        <v>0</v>
      </c>
      <c r="BD579" s="179">
        <f>IF(AZ579=4,G579,0)</f>
        <v>0</v>
      </c>
      <c r="BE579" s="179">
        <f>IF(AZ579=5,G579,0)</f>
        <v>0</v>
      </c>
      <c r="CA579" s="206">
        <v>1</v>
      </c>
      <c r="CB579" s="206">
        <v>7</v>
      </c>
    </row>
    <row r="580" spans="1:80" x14ac:dyDescent="0.2">
      <c r="A580" s="215"/>
      <c r="B580" s="219"/>
      <c r="C580" s="654" t="s">
        <v>1</v>
      </c>
      <c r="D580" s="655"/>
      <c r="E580" s="220">
        <v>60</v>
      </c>
      <c r="F580" s="667"/>
      <c r="G580" s="221"/>
      <c r="H580" s="222"/>
      <c r="I580" s="217"/>
      <c r="J580" s="223"/>
      <c r="K580" s="217"/>
      <c r="M580" s="218" t="s">
        <v>1</v>
      </c>
      <c r="O580" s="206"/>
    </row>
    <row r="581" spans="1:80" x14ac:dyDescent="0.2">
      <c r="A581" s="215"/>
      <c r="B581" s="219"/>
      <c r="C581" s="652" t="s">
        <v>2</v>
      </c>
      <c r="D581" s="653"/>
      <c r="E581" s="220">
        <v>59</v>
      </c>
      <c r="F581" s="667"/>
      <c r="G581" s="221"/>
      <c r="H581" s="222"/>
      <c r="I581" s="217"/>
      <c r="J581" s="223"/>
      <c r="K581" s="217"/>
      <c r="M581" s="218" t="s">
        <v>2</v>
      </c>
      <c r="O581" s="206"/>
    </row>
    <row r="582" spans="1:80" x14ac:dyDescent="0.2">
      <c r="A582" s="207">
        <v>197</v>
      </c>
      <c r="B582" s="208" t="s">
        <v>5</v>
      </c>
      <c r="C582" s="209" t="s">
        <v>6</v>
      </c>
      <c r="D582" s="210" t="s">
        <v>7</v>
      </c>
      <c r="E582" s="211">
        <v>57.41</v>
      </c>
      <c r="F582" s="666"/>
      <c r="G582" s="212">
        <f>E582*F582</f>
        <v>0</v>
      </c>
      <c r="H582" s="213">
        <v>5.0000000000000002E-5</v>
      </c>
      <c r="I582" s="214">
        <f>E582*H582</f>
        <v>2.8704999999999998E-3</v>
      </c>
      <c r="J582" s="213">
        <v>0</v>
      </c>
      <c r="K582" s="214">
        <f>E582*J582</f>
        <v>0</v>
      </c>
      <c r="O582" s="206">
        <v>2</v>
      </c>
      <c r="AA582" s="179">
        <v>1</v>
      </c>
      <c r="AB582" s="179">
        <v>7</v>
      </c>
      <c r="AC582" s="179">
        <v>7</v>
      </c>
      <c r="AZ582" s="179">
        <v>2</v>
      </c>
      <c r="BA582" s="179">
        <f>IF(AZ582=1,G582,0)</f>
        <v>0</v>
      </c>
      <c r="BB582" s="179">
        <f>IF(AZ582=2,G582,0)</f>
        <v>0</v>
      </c>
      <c r="BC582" s="179">
        <f>IF(AZ582=3,G582,0)</f>
        <v>0</v>
      </c>
      <c r="BD582" s="179">
        <f>IF(AZ582=4,G582,0)</f>
        <v>0</v>
      </c>
      <c r="BE582" s="179">
        <f>IF(AZ582=5,G582,0)</f>
        <v>0</v>
      </c>
      <c r="CA582" s="206">
        <v>1</v>
      </c>
      <c r="CB582" s="206">
        <v>7</v>
      </c>
    </row>
    <row r="583" spans="1:80" x14ac:dyDescent="0.2">
      <c r="A583" s="215"/>
      <c r="B583" s="219"/>
      <c r="C583" s="654" t="s">
        <v>8</v>
      </c>
      <c r="D583" s="655"/>
      <c r="E583" s="220">
        <v>0</v>
      </c>
      <c r="F583" s="667"/>
      <c r="G583" s="221"/>
      <c r="H583" s="222"/>
      <c r="I583" s="217"/>
      <c r="J583" s="223"/>
      <c r="K583" s="217"/>
      <c r="M583" s="218" t="s">
        <v>8</v>
      </c>
      <c r="O583" s="206"/>
    </row>
    <row r="584" spans="1:80" x14ac:dyDescent="0.2">
      <c r="A584" s="215"/>
      <c r="B584" s="219"/>
      <c r="C584" s="654" t="s">
        <v>9</v>
      </c>
      <c r="D584" s="655"/>
      <c r="E584" s="220">
        <v>41.34</v>
      </c>
      <c r="F584" s="667"/>
      <c r="G584" s="221"/>
      <c r="H584" s="222"/>
      <c r="I584" s="217"/>
      <c r="J584" s="223"/>
      <c r="K584" s="217"/>
      <c r="M584" s="218" t="s">
        <v>9</v>
      </c>
      <c r="O584" s="206"/>
    </row>
    <row r="585" spans="1:80" x14ac:dyDescent="0.2">
      <c r="A585" s="215"/>
      <c r="B585" s="219"/>
      <c r="C585" s="654" t="s">
        <v>10</v>
      </c>
      <c r="D585" s="655"/>
      <c r="E585" s="220">
        <v>14.4</v>
      </c>
      <c r="F585" s="667"/>
      <c r="G585" s="221"/>
      <c r="H585" s="222"/>
      <c r="I585" s="217"/>
      <c r="J585" s="223"/>
      <c r="K585" s="217"/>
      <c r="M585" s="218" t="s">
        <v>10</v>
      </c>
      <c r="O585" s="206"/>
    </row>
    <row r="586" spans="1:80" x14ac:dyDescent="0.2">
      <c r="A586" s="215"/>
      <c r="B586" s="219"/>
      <c r="C586" s="652" t="s">
        <v>11</v>
      </c>
      <c r="D586" s="653"/>
      <c r="E586" s="220">
        <v>1.67</v>
      </c>
      <c r="F586" s="667"/>
      <c r="G586" s="221"/>
      <c r="H586" s="222"/>
      <c r="I586" s="217"/>
      <c r="J586" s="223"/>
      <c r="K586" s="217"/>
      <c r="M586" s="218" t="s">
        <v>11</v>
      </c>
      <c r="O586" s="206"/>
    </row>
    <row r="587" spans="1:80" ht="22.5" x14ac:dyDescent="0.2">
      <c r="A587" s="207">
        <v>198</v>
      </c>
      <c r="B587" s="208" t="s">
        <v>12</v>
      </c>
      <c r="C587" s="209" t="s">
        <v>13</v>
      </c>
      <c r="D587" s="210" t="s">
        <v>362</v>
      </c>
      <c r="E587" s="211">
        <v>1</v>
      </c>
      <c r="F587" s="666"/>
      <c r="G587" s="212">
        <f>E587*F587</f>
        <v>0</v>
      </c>
      <c r="H587" s="213">
        <v>0</v>
      </c>
      <c r="I587" s="214">
        <f>E587*H587</f>
        <v>0</v>
      </c>
      <c r="J587" s="213"/>
      <c r="K587" s="214">
        <f>E587*J587</f>
        <v>0</v>
      </c>
      <c r="O587" s="206">
        <v>2</v>
      </c>
      <c r="AA587" s="179">
        <v>12</v>
      </c>
      <c r="AB587" s="179">
        <v>0</v>
      </c>
      <c r="AC587" s="179">
        <v>19</v>
      </c>
      <c r="AZ587" s="179">
        <v>2</v>
      </c>
      <c r="BA587" s="179">
        <f>IF(AZ587=1,G587,0)</f>
        <v>0</v>
      </c>
      <c r="BB587" s="179">
        <f>IF(AZ587=2,G587,0)</f>
        <v>0</v>
      </c>
      <c r="BC587" s="179">
        <f>IF(AZ587=3,G587,0)</f>
        <v>0</v>
      </c>
      <c r="BD587" s="179">
        <f>IF(AZ587=4,G587,0)</f>
        <v>0</v>
      </c>
      <c r="BE587" s="179">
        <f>IF(AZ587=5,G587,0)</f>
        <v>0</v>
      </c>
      <c r="CA587" s="206">
        <v>12</v>
      </c>
      <c r="CB587" s="206">
        <v>0</v>
      </c>
    </row>
    <row r="588" spans="1:80" ht="12.75" customHeight="1" x14ac:dyDescent="0.2">
      <c r="A588" s="215"/>
      <c r="B588" s="219"/>
      <c r="C588" s="652" t="s">
        <v>14</v>
      </c>
      <c r="D588" s="653"/>
      <c r="E588" s="220">
        <v>1</v>
      </c>
      <c r="F588" s="667"/>
      <c r="G588" s="221"/>
      <c r="H588" s="222"/>
      <c r="I588" s="217"/>
      <c r="J588" s="223"/>
      <c r="K588" s="217"/>
      <c r="M588" s="218" t="s">
        <v>14</v>
      </c>
      <c r="O588" s="206"/>
    </row>
    <row r="589" spans="1:80" ht="22.5" x14ac:dyDescent="0.2">
      <c r="A589" s="207">
        <v>199</v>
      </c>
      <c r="B589" s="208" t="s">
        <v>15</v>
      </c>
      <c r="C589" s="209" t="s">
        <v>16</v>
      </c>
      <c r="D589" s="210" t="s">
        <v>362</v>
      </c>
      <c r="E589" s="211">
        <v>30</v>
      </c>
      <c r="F589" s="666"/>
      <c r="G589" s="212">
        <f>E589*F589</f>
        <v>0</v>
      </c>
      <c r="H589" s="213">
        <v>0</v>
      </c>
      <c r="I589" s="214">
        <f>E589*H589</f>
        <v>0</v>
      </c>
      <c r="J589" s="213"/>
      <c r="K589" s="214">
        <f>E589*J589</f>
        <v>0</v>
      </c>
      <c r="O589" s="206">
        <v>2</v>
      </c>
      <c r="AA589" s="179">
        <v>12</v>
      </c>
      <c r="AB589" s="179">
        <v>0</v>
      </c>
      <c r="AC589" s="179">
        <v>20</v>
      </c>
      <c r="AZ589" s="179">
        <v>2</v>
      </c>
      <c r="BA589" s="179">
        <f>IF(AZ589=1,G589,0)</f>
        <v>0</v>
      </c>
      <c r="BB589" s="179">
        <f>IF(AZ589=2,G589,0)</f>
        <v>0</v>
      </c>
      <c r="BC589" s="179">
        <f>IF(AZ589=3,G589,0)</f>
        <v>0</v>
      </c>
      <c r="BD589" s="179">
        <f>IF(AZ589=4,G589,0)</f>
        <v>0</v>
      </c>
      <c r="BE589" s="179">
        <f>IF(AZ589=5,G589,0)</f>
        <v>0</v>
      </c>
      <c r="CA589" s="206">
        <v>12</v>
      </c>
      <c r="CB589" s="206">
        <v>0</v>
      </c>
    </row>
    <row r="590" spans="1:80" ht="12.75" customHeight="1" x14ac:dyDescent="0.2">
      <c r="A590" s="215"/>
      <c r="B590" s="219"/>
      <c r="C590" s="652" t="s">
        <v>17</v>
      </c>
      <c r="D590" s="653"/>
      <c r="E590" s="220">
        <v>30</v>
      </c>
      <c r="F590" s="667"/>
      <c r="G590" s="221"/>
      <c r="H590" s="222"/>
      <c r="I590" s="217"/>
      <c r="J590" s="223"/>
      <c r="K590" s="217"/>
      <c r="M590" s="218" t="s">
        <v>17</v>
      </c>
      <c r="O590" s="206"/>
    </row>
    <row r="591" spans="1:80" ht="22.5" x14ac:dyDescent="0.2">
      <c r="A591" s="207">
        <v>200</v>
      </c>
      <c r="B591" s="208" t="s">
        <v>18</v>
      </c>
      <c r="C591" s="209" t="s">
        <v>19</v>
      </c>
      <c r="D591" s="210" t="s">
        <v>362</v>
      </c>
      <c r="E591" s="211">
        <v>1</v>
      </c>
      <c r="F591" s="666"/>
      <c r="G591" s="212">
        <f>E591*F591</f>
        <v>0</v>
      </c>
      <c r="H591" s="213">
        <v>0</v>
      </c>
      <c r="I591" s="214">
        <f>E591*H591</f>
        <v>0</v>
      </c>
      <c r="J591" s="213"/>
      <c r="K591" s="214">
        <f>E591*J591</f>
        <v>0</v>
      </c>
      <c r="O591" s="206">
        <v>2</v>
      </c>
      <c r="AA591" s="179">
        <v>12</v>
      </c>
      <c r="AB591" s="179">
        <v>0</v>
      </c>
      <c r="AC591" s="179">
        <v>21</v>
      </c>
      <c r="AZ591" s="179">
        <v>2</v>
      </c>
      <c r="BA591" s="179">
        <f>IF(AZ591=1,G591,0)</f>
        <v>0</v>
      </c>
      <c r="BB591" s="179">
        <f>IF(AZ591=2,G591,0)</f>
        <v>0</v>
      </c>
      <c r="BC591" s="179">
        <f>IF(AZ591=3,G591,0)</f>
        <v>0</v>
      </c>
      <c r="BD591" s="179">
        <f>IF(AZ591=4,G591,0)</f>
        <v>0</v>
      </c>
      <c r="BE591" s="179">
        <f>IF(AZ591=5,G591,0)</f>
        <v>0</v>
      </c>
      <c r="CA591" s="206">
        <v>12</v>
      </c>
      <c r="CB591" s="206">
        <v>0</v>
      </c>
    </row>
    <row r="592" spans="1:80" ht="12.75" customHeight="1" x14ac:dyDescent="0.2">
      <c r="A592" s="215"/>
      <c r="B592" s="219"/>
      <c r="C592" s="652" t="s">
        <v>14</v>
      </c>
      <c r="D592" s="653"/>
      <c r="E592" s="220">
        <v>1</v>
      </c>
      <c r="F592" s="667"/>
      <c r="G592" s="221"/>
      <c r="H592" s="222"/>
      <c r="I592" s="217"/>
      <c r="J592" s="223"/>
      <c r="K592" s="217"/>
      <c r="M592" s="218" t="s">
        <v>14</v>
      </c>
      <c r="O592" s="206"/>
    </row>
    <row r="593" spans="1:80" ht="22.5" x14ac:dyDescent="0.2">
      <c r="A593" s="207">
        <v>201</v>
      </c>
      <c r="B593" s="208" t="s">
        <v>20</v>
      </c>
      <c r="C593" s="209" t="s">
        <v>21</v>
      </c>
      <c r="D593" s="210" t="s">
        <v>362</v>
      </c>
      <c r="E593" s="211">
        <v>2</v>
      </c>
      <c r="F593" s="666"/>
      <c r="G593" s="212">
        <f>E593*F593</f>
        <v>0</v>
      </c>
      <c r="H593" s="213">
        <v>0</v>
      </c>
      <c r="I593" s="214">
        <f>E593*H593</f>
        <v>0</v>
      </c>
      <c r="J593" s="213"/>
      <c r="K593" s="214">
        <f>E593*J593</f>
        <v>0</v>
      </c>
      <c r="O593" s="206">
        <v>2</v>
      </c>
      <c r="AA593" s="179">
        <v>12</v>
      </c>
      <c r="AB593" s="179">
        <v>0</v>
      </c>
      <c r="AC593" s="179">
        <v>22</v>
      </c>
      <c r="AZ593" s="179">
        <v>2</v>
      </c>
      <c r="BA593" s="179">
        <f>IF(AZ593=1,G593,0)</f>
        <v>0</v>
      </c>
      <c r="BB593" s="179">
        <f>IF(AZ593=2,G593,0)</f>
        <v>0</v>
      </c>
      <c r="BC593" s="179">
        <f>IF(AZ593=3,G593,0)</f>
        <v>0</v>
      </c>
      <c r="BD593" s="179">
        <f>IF(AZ593=4,G593,0)</f>
        <v>0</v>
      </c>
      <c r="BE593" s="179">
        <f>IF(AZ593=5,G593,0)</f>
        <v>0</v>
      </c>
      <c r="CA593" s="206">
        <v>12</v>
      </c>
      <c r="CB593" s="206">
        <v>0</v>
      </c>
    </row>
    <row r="594" spans="1:80" ht="12.75" customHeight="1" x14ac:dyDescent="0.2">
      <c r="A594" s="215"/>
      <c r="B594" s="219"/>
      <c r="C594" s="652" t="s">
        <v>22</v>
      </c>
      <c r="D594" s="653"/>
      <c r="E594" s="220">
        <v>2</v>
      </c>
      <c r="F594" s="667"/>
      <c r="G594" s="221"/>
      <c r="H594" s="222"/>
      <c r="I594" s="217"/>
      <c r="J594" s="223"/>
      <c r="K594" s="217"/>
      <c r="M594" s="218" t="s">
        <v>22</v>
      </c>
      <c r="O594" s="206"/>
    </row>
    <row r="595" spans="1:80" ht="22.5" x14ac:dyDescent="0.2">
      <c r="A595" s="207">
        <v>202</v>
      </c>
      <c r="B595" s="208" t="s">
        <v>23</v>
      </c>
      <c r="C595" s="209" t="s">
        <v>24</v>
      </c>
      <c r="D595" s="210" t="s">
        <v>362</v>
      </c>
      <c r="E595" s="211">
        <v>1</v>
      </c>
      <c r="F595" s="666"/>
      <c r="G595" s="212">
        <f>E595*F595</f>
        <v>0</v>
      </c>
      <c r="H595" s="213">
        <v>0</v>
      </c>
      <c r="I595" s="214">
        <f>E595*H595</f>
        <v>0</v>
      </c>
      <c r="J595" s="213"/>
      <c r="K595" s="214">
        <f>E595*J595</f>
        <v>0</v>
      </c>
      <c r="O595" s="206">
        <v>2</v>
      </c>
      <c r="AA595" s="179">
        <v>12</v>
      </c>
      <c r="AB595" s="179">
        <v>0</v>
      </c>
      <c r="AC595" s="179">
        <v>23</v>
      </c>
      <c r="AZ595" s="179">
        <v>2</v>
      </c>
      <c r="BA595" s="179">
        <f>IF(AZ595=1,G595,0)</f>
        <v>0</v>
      </c>
      <c r="BB595" s="179">
        <f>IF(AZ595=2,G595,0)</f>
        <v>0</v>
      </c>
      <c r="BC595" s="179">
        <f>IF(AZ595=3,G595,0)</f>
        <v>0</v>
      </c>
      <c r="BD595" s="179">
        <f>IF(AZ595=4,G595,0)</f>
        <v>0</v>
      </c>
      <c r="BE595" s="179">
        <f>IF(AZ595=5,G595,0)</f>
        <v>0</v>
      </c>
      <c r="CA595" s="206">
        <v>12</v>
      </c>
      <c r="CB595" s="206">
        <v>0</v>
      </c>
    </row>
    <row r="596" spans="1:80" ht="12.75" customHeight="1" x14ac:dyDescent="0.2">
      <c r="A596" s="215"/>
      <c r="B596" s="219"/>
      <c r="C596" s="652" t="s">
        <v>14</v>
      </c>
      <c r="D596" s="653"/>
      <c r="E596" s="220">
        <v>1</v>
      </c>
      <c r="F596" s="667"/>
      <c r="G596" s="221"/>
      <c r="H596" s="222"/>
      <c r="I596" s="217"/>
      <c r="J596" s="223"/>
      <c r="K596" s="217"/>
      <c r="M596" s="218" t="s">
        <v>14</v>
      </c>
      <c r="O596" s="206"/>
    </row>
    <row r="597" spans="1:80" ht="22.5" x14ac:dyDescent="0.2">
      <c r="A597" s="207">
        <v>203</v>
      </c>
      <c r="B597" s="208" t="s">
        <v>25</v>
      </c>
      <c r="C597" s="209" t="s">
        <v>26</v>
      </c>
      <c r="D597" s="210" t="s">
        <v>343</v>
      </c>
      <c r="E597" s="211">
        <v>10</v>
      </c>
      <c r="F597" s="666"/>
      <c r="G597" s="212">
        <f>E597*F597</f>
        <v>0</v>
      </c>
      <c r="H597" s="213">
        <v>0</v>
      </c>
      <c r="I597" s="214">
        <f>E597*H597</f>
        <v>0</v>
      </c>
      <c r="J597" s="213"/>
      <c r="K597" s="214">
        <f>E597*J597</f>
        <v>0</v>
      </c>
      <c r="O597" s="206">
        <v>2</v>
      </c>
      <c r="AA597" s="179">
        <v>12</v>
      </c>
      <c r="AB597" s="179">
        <v>0</v>
      </c>
      <c r="AC597" s="179">
        <v>24</v>
      </c>
      <c r="AZ597" s="179">
        <v>2</v>
      </c>
      <c r="BA597" s="179">
        <f>IF(AZ597=1,G597,0)</f>
        <v>0</v>
      </c>
      <c r="BB597" s="179">
        <f>IF(AZ597=2,G597,0)</f>
        <v>0</v>
      </c>
      <c r="BC597" s="179">
        <f>IF(AZ597=3,G597,0)</f>
        <v>0</v>
      </c>
      <c r="BD597" s="179">
        <f>IF(AZ597=4,G597,0)</f>
        <v>0</v>
      </c>
      <c r="BE597" s="179">
        <f>IF(AZ597=5,G597,0)</f>
        <v>0</v>
      </c>
      <c r="CA597" s="206">
        <v>12</v>
      </c>
      <c r="CB597" s="206">
        <v>0</v>
      </c>
    </row>
    <row r="598" spans="1:80" ht="12.75" customHeight="1" x14ac:dyDescent="0.2">
      <c r="A598" s="215"/>
      <c r="B598" s="219"/>
      <c r="C598" s="652" t="s">
        <v>27</v>
      </c>
      <c r="D598" s="653"/>
      <c r="E598" s="220">
        <v>10</v>
      </c>
      <c r="F598" s="667"/>
      <c r="G598" s="221"/>
      <c r="H598" s="222"/>
      <c r="I598" s="217"/>
      <c r="J598" s="223"/>
      <c r="K598" s="217"/>
      <c r="M598" s="218" t="s">
        <v>27</v>
      </c>
      <c r="O598" s="206"/>
    </row>
    <row r="599" spans="1:80" ht="22.5" x14ac:dyDescent="0.2">
      <c r="A599" s="207">
        <v>204</v>
      </c>
      <c r="B599" s="208" t="s">
        <v>28</v>
      </c>
      <c r="C599" s="209" t="s">
        <v>29</v>
      </c>
      <c r="D599" s="210" t="s">
        <v>362</v>
      </c>
      <c r="E599" s="211">
        <v>1</v>
      </c>
      <c r="F599" s="666"/>
      <c r="G599" s="212">
        <f>E599*F599</f>
        <v>0</v>
      </c>
      <c r="H599" s="213">
        <v>0</v>
      </c>
      <c r="I599" s="214">
        <f>E599*H599</f>
        <v>0</v>
      </c>
      <c r="J599" s="213"/>
      <c r="K599" s="214">
        <f>E599*J599</f>
        <v>0</v>
      </c>
      <c r="O599" s="206">
        <v>2</v>
      </c>
      <c r="AA599" s="179">
        <v>12</v>
      </c>
      <c r="AB599" s="179">
        <v>0</v>
      </c>
      <c r="AC599" s="179">
        <v>273</v>
      </c>
      <c r="AZ599" s="179">
        <v>2</v>
      </c>
      <c r="BA599" s="179">
        <f>IF(AZ599=1,G599,0)</f>
        <v>0</v>
      </c>
      <c r="BB599" s="179">
        <f>IF(AZ599=2,G599,0)</f>
        <v>0</v>
      </c>
      <c r="BC599" s="179">
        <f>IF(AZ599=3,G599,0)</f>
        <v>0</v>
      </c>
      <c r="BD599" s="179">
        <f>IF(AZ599=4,G599,0)</f>
        <v>0</v>
      </c>
      <c r="BE599" s="179">
        <f>IF(AZ599=5,G599,0)</f>
        <v>0</v>
      </c>
      <c r="CA599" s="206">
        <v>12</v>
      </c>
      <c r="CB599" s="206">
        <v>0</v>
      </c>
    </row>
    <row r="600" spans="1:80" x14ac:dyDescent="0.2">
      <c r="A600" s="215"/>
      <c r="B600" s="219"/>
      <c r="C600" s="652" t="s">
        <v>30</v>
      </c>
      <c r="D600" s="653"/>
      <c r="E600" s="220">
        <v>1</v>
      </c>
      <c r="F600" s="667"/>
      <c r="G600" s="221"/>
      <c r="H600" s="222"/>
      <c r="I600" s="217"/>
      <c r="J600" s="223"/>
      <c r="K600" s="217"/>
      <c r="M600" s="218" t="s">
        <v>30</v>
      </c>
      <c r="O600" s="206"/>
    </row>
    <row r="601" spans="1:80" x14ac:dyDescent="0.2">
      <c r="A601" s="207">
        <v>205</v>
      </c>
      <c r="B601" s="208" t="s">
        <v>31</v>
      </c>
      <c r="C601" s="209" t="s">
        <v>32</v>
      </c>
      <c r="D601" s="210" t="s">
        <v>362</v>
      </c>
      <c r="E601" s="211">
        <v>24</v>
      </c>
      <c r="F601" s="666"/>
      <c r="G601" s="212">
        <f>E601*F601</f>
        <v>0</v>
      </c>
      <c r="H601" s="213">
        <v>0</v>
      </c>
      <c r="I601" s="214">
        <f>E601*H601</f>
        <v>0</v>
      </c>
      <c r="J601" s="213"/>
      <c r="K601" s="214">
        <f>E601*J601</f>
        <v>0</v>
      </c>
      <c r="O601" s="206">
        <v>2</v>
      </c>
      <c r="AA601" s="179">
        <v>12</v>
      </c>
      <c r="AB601" s="179">
        <v>0</v>
      </c>
      <c r="AC601" s="179">
        <v>25</v>
      </c>
      <c r="AZ601" s="179">
        <v>2</v>
      </c>
      <c r="BA601" s="179">
        <f>IF(AZ601=1,G601,0)</f>
        <v>0</v>
      </c>
      <c r="BB601" s="179">
        <f>IF(AZ601=2,G601,0)</f>
        <v>0</v>
      </c>
      <c r="BC601" s="179">
        <f>IF(AZ601=3,G601,0)</f>
        <v>0</v>
      </c>
      <c r="BD601" s="179">
        <f>IF(AZ601=4,G601,0)</f>
        <v>0</v>
      </c>
      <c r="BE601" s="179">
        <f>IF(AZ601=5,G601,0)</f>
        <v>0</v>
      </c>
      <c r="CA601" s="206">
        <v>12</v>
      </c>
      <c r="CB601" s="206">
        <v>0</v>
      </c>
    </row>
    <row r="602" spans="1:80" x14ac:dyDescent="0.2">
      <c r="A602" s="215"/>
      <c r="B602" s="219"/>
      <c r="C602" s="652" t="s">
        <v>33</v>
      </c>
      <c r="D602" s="653"/>
      <c r="E602" s="220">
        <v>24</v>
      </c>
      <c r="F602" s="667"/>
      <c r="G602" s="221"/>
      <c r="H602" s="222"/>
      <c r="I602" s="217"/>
      <c r="J602" s="223"/>
      <c r="K602" s="217"/>
      <c r="M602" s="218" t="s">
        <v>33</v>
      </c>
      <c r="O602" s="206"/>
    </row>
    <row r="603" spans="1:80" x14ac:dyDescent="0.2">
      <c r="A603" s="207">
        <v>206</v>
      </c>
      <c r="B603" s="208" t="s">
        <v>34</v>
      </c>
      <c r="C603" s="209" t="s">
        <v>35</v>
      </c>
      <c r="D603" s="210" t="s">
        <v>36</v>
      </c>
      <c r="E603" s="211">
        <v>4.5499999999999999E-2</v>
      </c>
      <c r="F603" s="666"/>
      <c r="G603" s="212">
        <f>E603*F603</f>
        <v>0</v>
      </c>
      <c r="H603" s="213">
        <v>1</v>
      </c>
      <c r="I603" s="214">
        <f>E603*H603</f>
        <v>4.5499999999999999E-2</v>
      </c>
      <c r="J603" s="213"/>
      <c r="K603" s="214">
        <f>E603*J603</f>
        <v>0</v>
      </c>
      <c r="O603" s="206">
        <v>2</v>
      </c>
      <c r="AA603" s="179">
        <v>3</v>
      </c>
      <c r="AB603" s="179">
        <v>7</v>
      </c>
      <c r="AC603" s="179">
        <v>13380510</v>
      </c>
      <c r="AZ603" s="179">
        <v>2</v>
      </c>
      <c r="BA603" s="179">
        <f>IF(AZ603=1,G603,0)</f>
        <v>0</v>
      </c>
      <c r="BB603" s="179">
        <f>IF(AZ603=2,G603,0)</f>
        <v>0</v>
      </c>
      <c r="BC603" s="179">
        <f>IF(AZ603=3,G603,0)</f>
        <v>0</v>
      </c>
      <c r="BD603" s="179">
        <f>IF(AZ603=4,G603,0)</f>
        <v>0</v>
      </c>
      <c r="BE603" s="179">
        <f>IF(AZ603=5,G603,0)</f>
        <v>0</v>
      </c>
      <c r="CA603" s="206">
        <v>3</v>
      </c>
      <c r="CB603" s="206">
        <v>7</v>
      </c>
    </row>
    <row r="604" spans="1:80" x14ac:dyDescent="0.2">
      <c r="A604" s="215"/>
      <c r="B604" s="219"/>
      <c r="C604" s="654" t="s">
        <v>37</v>
      </c>
      <c r="D604" s="655"/>
      <c r="E604" s="220">
        <v>0</v>
      </c>
      <c r="F604" s="667"/>
      <c r="G604" s="221"/>
      <c r="H604" s="222"/>
      <c r="I604" s="217"/>
      <c r="J604" s="223"/>
      <c r="K604" s="217"/>
      <c r="M604" s="218" t="s">
        <v>37</v>
      </c>
      <c r="O604" s="206"/>
    </row>
    <row r="605" spans="1:80" x14ac:dyDescent="0.2">
      <c r="A605" s="215"/>
      <c r="B605" s="219"/>
      <c r="C605" s="652" t="s">
        <v>38</v>
      </c>
      <c r="D605" s="653"/>
      <c r="E605" s="220">
        <v>4.5499999999999999E-2</v>
      </c>
      <c r="F605" s="667"/>
      <c r="G605" s="221"/>
      <c r="H605" s="222"/>
      <c r="I605" s="217"/>
      <c r="J605" s="223"/>
      <c r="K605" s="217"/>
      <c r="M605" s="218" t="s">
        <v>38</v>
      </c>
      <c r="O605" s="206"/>
    </row>
    <row r="606" spans="1:80" x14ac:dyDescent="0.2">
      <c r="A606" s="207">
        <v>207</v>
      </c>
      <c r="B606" s="208" t="s">
        <v>39</v>
      </c>
      <c r="C606" s="209" t="s">
        <v>40</v>
      </c>
      <c r="D606" s="210" t="s">
        <v>36</v>
      </c>
      <c r="E606" s="211">
        <v>1.5800000000000002E-2</v>
      </c>
      <c r="F606" s="666"/>
      <c r="G606" s="212">
        <f>E606*F606</f>
        <v>0</v>
      </c>
      <c r="H606" s="213">
        <v>1</v>
      </c>
      <c r="I606" s="214">
        <f>E606*H606</f>
        <v>1.5800000000000002E-2</v>
      </c>
      <c r="J606" s="213"/>
      <c r="K606" s="214">
        <f>E606*J606</f>
        <v>0</v>
      </c>
      <c r="O606" s="206">
        <v>2</v>
      </c>
      <c r="AA606" s="179">
        <v>3</v>
      </c>
      <c r="AB606" s="179">
        <v>7</v>
      </c>
      <c r="AC606" s="179">
        <v>13611228</v>
      </c>
      <c r="AZ606" s="179">
        <v>2</v>
      </c>
      <c r="BA606" s="179">
        <f>IF(AZ606=1,G606,0)</f>
        <v>0</v>
      </c>
      <c r="BB606" s="179">
        <f>IF(AZ606=2,G606,0)</f>
        <v>0</v>
      </c>
      <c r="BC606" s="179">
        <f>IF(AZ606=3,G606,0)</f>
        <v>0</v>
      </c>
      <c r="BD606" s="179">
        <f>IF(AZ606=4,G606,0)</f>
        <v>0</v>
      </c>
      <c r="BE606" s="179">
        <f>IF(AZ606=5,G606,0)</f>
        <v>0</v>
      </c>
      <c r="CA606" s="206">
        <v>3</v>
      </c>
      <c r="CB606" s="206">
        <v>7</v>
      </c>
    </row>
    <row r="607" spans="1:80" x14ac:dyDescent="0.2">
      <c r="A607" s="215"/>
      <c r="B607" s="219"/>
      <c r="C607" s="654" t="s">
        <v>37</v>
      </c>
      <c r="D607" s="655"/>
      <c r="E607" s="220">
        <v>0</v>
      </c>
      <c r="F607" s="667"/>
      <c r="G607" s="221"/>
      <c r="H607" s="222"/>
      <c r="I607" s="217"/>
      <c r="J607" s="223"/>
      <c r="K607" s="217"/>
      <c r="M607" s="218" t="s">
        <v>37</v>
      </c>
      <c r="O607" s="206"/>
    </row>
    <row r="608" spans="1:80" x14ac:dyDescent="0.2">
      <c r="A608" s="215"/>
      <c r="B608" s="219"/>
      <c r="C608" s="652" t="s">
        <v>41</v>
      </c>
      <c r="D608" s="653"/>
      <c r="E608" s="220">
        <v>1.5800000000000002E-2</v>
      </c>
      <c r="F608" s="667"/>
      <c r="G608" s="221"/>
      <c r="H608" s="222"/>
      <c r="I608" s="217"/>
      <c r="J608" s="223"/>
      <c r="K608" s="217"/>
      <c r="M608" s="218" t="s">
        <v>41</v>
      </c>
      <c r="O608" s="206"/>
    </row>
    <row r="609" spans="1:80" x14ac:dyDescent="0.2">
      <c r="A609" s="207">
        <v>208</v>
      </c>
      <c r="B609" s="208" t="s">
        <v>42</v>
      </c>
      <c r="C609" s="209" t="s">
        <v>43</v>
      </c>
      <c r="D609" s="210" t="s">
        <v>7</v>
      </c>
      <c r="E609" s="211">
        <v>1.837</v>
      </c>
      <c r="F609" s="666"/>
      <c r="G609" s="212">
        <f>E609*F609</f>
        <v>0</v>
      </c>
      <c r="H609" s="213">
        <v>1E-3</v>
      </c>
      <c r="I609" s="214">
        <f>E609*H609</f>
        <v>1.8370000000000001E-3</v>
      </c>
      <c r="J609" s="213"/>
      <c r="K609" s="214">
        <f>E609*J609</f>
        <v>0</v>
      </c>
      <c r="O609" s="206">
        <v>2</v>
      </c>
      <c r="AA609" s="179">
        <v>3</v>
      </c>
      <c r="AB609" s="179">
        <v>7</v>
      </c>
      <c r="AC609" s="179">
        <v>55399992</v>
      </c>
      <c r="AZ609" s="179">
        <v>2</v>
      </c>
      <c r="BA609" s="179">
        <f>IF(AZ609=1,G609,0)</f>
        <v>0</v>
      </c>
      <c r="BB609" s="179">
        <f>IF(AZ609=2,G609,0)</f>
        <v>0</v>
      </c>
      <c r="BC609" s="179">
        <f>IF(AZ609=3,G609,0)</f>
        <v>0</v>
      </c>
      <c r="BD609" s="179">
        <f>IF(AZ609=4,G609,0)</f>
        <v>0</v>
      </c>
      <c r="BE609" s="179">
        <f>IF(AZ609=5,G609,0)</f>
        <v>0</v>
      </c>
      <c r="CA609" s="206">
        <v>3</v>
      </c>
      <c r="CB609" s="206">
        <v>7</v>
      </c>
    </row>
    <row r="610" spans="1:80" x14ac:dyDescent="0.2">
      <c r="A610" s="215"/>
      <c r="B610" s="219"/>
      <c r="C610" s="654" t="s">
        <v>8</v>
      </c>
      <c r="D610" s="655"/>
      <c r="E610" s="220">
        <v>0</v>
      </c>
      <c r="F610" s="667"/>
      <c r="G610" s="221"/>
      <c r="H610" s="222"/>
      <c r="I610" s="217"/>
      <c r="J610" s="223"/>
      <c r="K610" s="217"/>
      <c r="M610" s="218" t="s">
        <v>8</v>
      </c>
      <c r="O610" s="206"/>
    </row>
    <row r="611" spans="1:80" x14ac:dyDescent="0.2">
      <c r="A611" s="215"/>
      <c r="B611" s="219"/>
      <c r="C611" s="652" t="s">
        <v>44</v>
      </c>
      <c r="D611" s="653"/>
      <c r="E611" s="220">
        <v>1.837</v>
      </c>
      <c r="F611" s="667"/>
      <c r="G611" s="221"/>
      <c r="H611" s="222"/>
      <c r="I611" s="217"/>
      <c r="J611" s="223"/>
      <c r="K611" s="217"/>
      <c r="M611" s="218" t="s">
        <v>44</v>
      </c>
      <c r="O611" s="206"/>
    </row>
    <row r="612" spans="1:80" x14ac:dyDescent="0.2">
      <c r="A612" s="207">
        <v>209</v>
      </c>
      <c r="B612" s="208" t="s">
        <v>45</v>
      </c>
      <c r="C612" s="209" t="s">
        <v>46</v>
      </c>
      <c r="D612" s="210" t="s">
        <v>355</v>
      </c>
      <c r="E612" s="211">
        <v>0.88115750000000004</v>
      </c>
      <c r="F612" s="666"/>
      <c r="G612" s="212">
        <f>E612*F612</f>
        <v>0</v>
      </c>
      <c r="H612" s="213">
        <v>0</v>
      </c>
      <c r="I612" s="214">
        <f>E612*H612</f>
        <v>0</v>
      </c>
      <c r="J612" s="213"/>
      <c r="K612" s="214">
        <f>E612*J612</f>
        <v>0</v>
      </c>
      <c r="O612" s="206">
        <v>2</v>
      </c>
      <c r="AA612" s="179">
        <v>7</v>
      </c>
      <c r="AB612" s="179">
        <v>1001</v>
      </c>
      <c r="AC612" s="179">
        <v>5</v>
      </c>
      <c r="AZ612" s="179">
        <v>2</v>
      </c>
      <c r="BA612" s="179">
        <f>IF(AZ612=1,G612,0)</f>
        <v>0</v>
      </c>
      <c r="BB612" s="179">
        <f>IF(AZ612=2,G612,0)</f>
        <v>0</v>
      </c>
      <c r="BC612" s="179">
        <f>IF(AZ612=3,G612,0)</f>
        <v>0</v>
      </c>
      <c r="BD612" s="179">
        <f>IF(AZ612=4,G612,0)</f>
        <v>0</v>
      </c>
      <c r="BE612" s="179">
        <f>IF(AZ612=5,G612,0)</f>
        <v>0</v>
      </c>
      <c r="CA612" s="206">
        <v>7</v>
      </c>
      <c r="CB612" s="206">
        <v>1001</v>
      </c>
    </row>
    <row r="613" spans="1:80" x14ac:dyDescent="0.2">
      <c r="A613" s="224"/>
      <c r="B613" s="225" t="s">
        <v>223</v>
      </c>
      <c r="C613" s="226" t="s">
        <v>970</v>
      </c>
      <c r="D613" s="227"/>
      <c r="E613" s="228"/>
      <c r="F613" s="669"/>
      <c r="G613" s="229">
        <f>SUM(G575:G612)</f>
        <v>0</v>
      </c>
      <c r="H613" s="230"/>
      <c r="I613" s="231">
        <f>SUM(I575:I612)</f>
        <v>0.88115750000000004</v>
      </c>
      <c r="J613" s="230"/>
      <c r="K613" s="231">
        <f>SUM(K575:K612)</f>
        <v>0</v>
      </c>
      <c r="O613" s="206">
        <v>4</v>
      </c>
      <c r="BA613" s="232">
        <f>SUM(BA575:BA612)</f>
        <v>0</v>
      </c>
      <c r="BB613" s="232">
        <f>SUM(BB575:BB612)</f>
        <v>0</v>
      </c>
      <c r="BC613" s="232">
        <f>SUM(BC575:BC612)</f>
        <v>0</v>
      </c>
      <c r="BD613" s="232">
        <f>SUM(BD575:BD612)</f>
        <v>0</v>
      </c>
      <c r="BE613" s="232">
        <f>SUM(BE575:BE612)</f>
        <v>0</v>
      </c>
    </row>
    <row r="614" spans="1:80" x14ac:dyDescent="0.2">
      <c r="A614" s="196" t="s">
        <v>220</v>
      </c>
      <c r="B614" s="197" t="s">
        <v>47</v>
      </c>
      <c r="C614" s="198" t="s">
        <v>48</v>
      </c>
      <c r="D614" s="199"/>
      <c r="E614" s="200"/>
      <c r="F614" s="665"/>
      <c r="G614" s="201"/>
      <c r="H614" s="202"/>
      <c r="I614" s="203"/>
      <c r="J614" s="204"/>
      <c r="K614" s="205"/>
      <c r="O614" s="206">
        <v>1</v>
      </c>
    </row>
    <row r="615" spans="1:80" x14ac:dyDescent="0.2">
      <c r="A615" s="207">
        <v>210</v>
      </c>
      <c r="B615" s="208" t="s">
        <v>50</v>
      </c>
      <c r="C615" s="209" t="s">
        <v>51</v>
      </c>
      <c r="D615" s="210" t="s">
        <v>321</v>
      </c>
      <c r="E615" s="211">
        <v>34.700000000000003</v>
      </c>
      <c r="F615" s="666"/>
      <c r="G615" s="212">
        <f>E615*F615</f>
        <v>0</v>
      </c>
      <c r="H615" s="213">
        <v>2.1000000000000001E-4</v>
      </c>
      <c r="I615" s="214">
        <f>E615*H615</f>
        <v>7.2870000000000009E-3</v>
      </c>
      <c r="J615" s="213">
        <v>0</v>
      </c>
      <c r="K615" s="214">
        <f>E615*J615</f>
        <v>0</v>
      </c>
      <c r="O615" s="206">
        <v>2</v>
      </c>
      <c r="AA615" s="179">
        <v>1</v>
      </c>
      <c r="AB615" s="179">
        <v>7</v>
      </c>
      <c r="AC615" s="179">
        <v>7</v>
      </c>
      <c r="AZ615" s="179">
        <v>2</v>
      </c>
      <c r="BA615" s="179">
        <f>IF(AZ615=1,G615,0)</f>
        <v>0</v>
      </c>
      <c r="BB615" s="179">
        <f>IF(AZ615=2,G615,0)</f>
        <v>0</v>
      </c>
      <c r="BC615" s="179">
        <f>IF(AZ615=3,G615,0)</f>
        <v>0</v>
      </c>
      <c r="BD615" s="179">
        <f>IF(AZ615=4,G615,0)</f>
        <v>0</v>
      </c>
      <c r="BE615" s="179">
        <f>IF(AZ615=5,G615,0)</f>
        <v>0</v>
      </c>
      <c r="CA615" s="206">
        <v>1</v>
      </c>
      <c r="CB615" s="206">
        <v>7</v>
      </c>
    </row>
    <row r="616" spans="1:80" x14ac:dyDescent="0.2">
      <c r="A616" s="215"/>
      <c r="B616" s="219"/>
      <c r="C616" s="652" t="s">
        <v>52</v>
      </c>
      <c r="D616" s="653"/>
      <c r="E616" s="220">
        <v>34.700000000000003</v>
      </c>
      <c r="F616" s="667"/>
      <c r="G616" s="221"/>
      <c r="H616" s="222"/>
      <c r="I616" s="217"/>
      <c r="J616" s="223"/>
      <c r="K616" s="217"/>
      <c r="M616" s="218" t="s">
        <v>52</v>
      </c>
      <c r="O616" s="206"/>
    </row>
    <row r="617" spans="1:80" ht="22.5" x14ac:dyDescent="0.2">
      <c r="A617" s="207">
        <v>211</v>
      </c>
      <c r="B617" s="208" t="s">
        <v>53</v>
      </c>
      <c r="C617" s="209" t="s">
        <v>54</v>
      </c>
      <c r="D617" s="210" t="s">
        <v>321</v>
      </c>
      <c r="E617" s="211">
        <v>34.700000000000003</v>
      </c>
      <c r="F617" s="666"/>
      <c r="G617" s="212">
        <f>E617*F617</f>
        <v>0</v>
      </c>
      <c r="H617" s="213">
        <v>3.48E-3</v>
      </c>
      <c r="I617" s="214">
        <f>E617*H617</f>
        <v>0.12075600000000002</v>
      </c>
      <c r="J617" s="213">
        <v>0</v>
      </c>
      <c r="K617" s="214">
        <f>E617*J617</f>
        <v>0</v>
      </c>
      <c r="O617" s="206">
        <v>2</v>
      </c>
      <c r="AA617" s="179">
        <v>1</v>
      </c>
      <c r="AB617" s="179">
        <v>7</v>
      </c>
      <c r="AC617" s="179">
        <v>7</v>
      </c>
      <c r="AZ617" s="179">
        <v>2</v>
      </c>
      <c r="BA617" s="179">
        <f>IF(AZ617=1,G617,0)</f>
        <v>0</v>
      </c>
      <c r="BB617" s="179">
        <f>IF(AZ617=2,G617,0)</f>
        <v>0</v>
      </c>
      <c r="BC617" s="179">
        <f>IF(AZ617=3,G617,0)</f>
        <v>0</v>
      </c>
      <c r="BD617" s="179">
        <f>IF(AZ617=4,G617,0)</f>
        <v>0</v>
      </c>
      <c r="BE617" s="179">
        <f>IF(AZ617=5,G617,0)</f>
        <v>0</v>
      </c>
      <c r="CA617" s="206">
        <v>1</v>
      </c>
      <c r="CB617" s="206">
        <v>7</v>
      </c>
    </row>
    <row r="618" spans="1:80" x14ac:dyDescent="0.2">
      <c r="A618" s="215"/>
      <c r="B618" s="219"/>
      <c r="C618" s="654" t="s">
        <v>459</v>
      </c>
      <c r="D618" s="655"/>
      <c r="E618" s="220">
        <v>0</v>
      </c>
      <c r="F618" s="667"/>
      <c r="G618" s="221"/>
      <c r="H618" s="222"/>
      <c r="I618" s="217"/>
      <c r="J618" s="223"/>
      <c r="K618" s="217"/>
      <c r="M618" s="218" t="s">
        <v>459</v>
      </c>
      <c r="O618" s="206"/>
    </row>
    <row r="619" spans="1:80" x14ac:dyDescent="0.2">
      <c r="A619" s="215"/>
      <c r="B619" s="219"/>
      <c r="C619" s="654" t="s">
        <v>570</v>
      </c>
      <c r="D619" s="655"/>
      <c r="E619" s="220">
        <v>17.2</v>
      </c>
      <c r="F619" s="667"/>
      <c r="G619" s="221"/>
      <c r="H619" s="222"/>
      <c r="I619" s="217"/>
      <c r="J619" s="223"/>
      <c r="K619" s="217"/>
      <c r="M619" s="218" t="s">
        <v>570</v>
      </c>
      <c r="O619" s="206"/>
    </row>
    <row r="620" spans="1:80" x14ac:dyDescent="0.2">
      <c r="A620" s="215"/>
      <c r="B620" s="219"/>
      <c r="C620" s="654" t="s">
        <v>474</v>
      </c>
      <c r="D620" s="655"/>
      <c r="E620" s="220">
        <v>0</v>
      </c>
      <c r="F620" s="667"/>
      <c r="G620" s="221"/>
      <c r="H620" s="222"/>
      <c r="I620" s="217"/>
      <c r="J620" s="223"/>
      <c r="K620" s="217"/>
      <c r="M620" s="218" t="s">
        <v>474</v>
      </c>
      <c r="O620" s="206"/>
    </row>
    <row r="621" spans="1:80" x14ac:dyDescent="0.2">
      <c r="A621" s="215"/>
      <c r="B621" s="219"/>
      <c r="C621" s="652" t="s">
        <v>578</v>
      </c>
      <c r="D621" s="653"/>
      <c r="E621" s="220">
        <v>17.5</v>
      </c>
      <c r="F621" s="667"/>
      <c r="G621" s="221"/>
      <c r="H621" s="222"/>
      <c r="I621" s="217"/>
      <c r="J621" s="223"/>
      <c r="K621" s="217"/>
      <c r="M621" s="218" t="s">
        <v>578</v>
      </c>
      <c r="O621" s="206"/>
    </row>
    <row r="622" spans="1:80" ht="22.5" x14ac:dyDescent="0.2">
      <c r="A622" s="207">
        <v>212</v>
      </c>
      <c r="B622" s="208" t="s">
        <v>55</v>
      </c>
      <c r="C622" s="209" t="s">
        <v>56</v>
      </c>
      <c r="D622" s="210" t="s">
        <v>343</v>
      </c>
      <c r="E622" s="211">
        <v>1.6</v>
      </c>
      <c r="F622" s="666"/>
      <c r="G622" s="212">
        <f>E622*F622</f>
        <v>0</v>
      </c>
      <c r="H622" s="213">
        <v>4.8000000000000001E-4</v>
      </c>
      <c r="I622" s="214">
        <f>E622*H622</f>
        <v>7.6800000000000002E-4</v>
      </c>
      <c r="J622" s="213">
        <v>0</v>
      </c>
      <c r="K622" s="214">
        <f>E622*J622</f>
        <v>0</v>
      </c>
      <c r="O622" s="206">
        <v>2</v>
      </c>
      <c r="AA622" s="179">
        <v>1</v>
      </c>
      <c r="AB622" s="179">
        <v>7</v>
      </c>
      <c r="AC622" s="179">
        <v>7</v>
      </c>
      <c r="AZ622" s="179">
        <v>2</v>
      </c>
      <c r="BA622" s="179">
        <f>IF(AZ622=1,G622,0)</f>
        <v>0</v>
      </c>
      <c r="BB622" s="179">
        <f>IF(AZ622=2,G622,0)</f>
        <v>0</v>
      </c>
      <c r="BC622" s="179">
        <f>IF(AZ622=3,G622,0)</f>
        <v>0</v>
      </c>
      <c r="BD622" s="179">
        <f>IF(AZ622=4,G622,0)</f>
        <v>0</v>
      </c>
      <c r="BE622" s="179">
        <f>IF(AZ622=5,G622,0)</f>
        <v>0</v>
      </c>
      <c r="CA622" s="206">
        <v>1</v>
      </c>
      <c r="CB622" s="206">
        <v>7</v>
      </c>
    </row>
    <row r="623" spans="1:80" x14ac:dyDescent="0.2">
      <c r="A623" s="215"/>
      <c r="B623" s="219"/>
      <c r="C623" s="654" t="s">
        <v>57</v>
      </c>
      <c r="D623" s="655"/>
      <c r="E623" s="220">
        <v>0.8</v>
      </c>
      <c r="F623" s="667"/>
      <c r="G623" s="221"/>
      <c r="H623" s="222"/>
      <c r="I623" s="217"/>
      <c r="J623" s="223"/>
      <c r="K623" s="217"/>
      <c r="M623" s="218" t="s">
        <v>57</v>
      </c>
      <c r="O623" s="206"/>
    </row>
    <row r="624" spans="1:80" x14ac:dyDescent="0.2">
      <c r="A624" s="215"/>
      <c r="B624" s="219"/>
      <c r="C624" s="652" t="s">
        <v>58</v>
      </c>
      <c r="D624" s="653"/>
      <c r="E624" s="220">
        <v>0.8</v>
      </c>
      <c r="F624" s="667"/>
      <c r="G624" s="221"/>
      <c r="H624" s="222"/>
      <c r="I624" s="217"/>
      <c r="J624" s="223"/>
      <c r="K624" s="217"/>
      <c r="M624" s="218" t="s">
        <v>58</v>
      </c>
      <c r="O624" s="206"/>
    </row>
    <row r="625" spans="1:80" x14ac:dyDescent="0.2">
      <c r="A625" s="207">
        <v>213</v>
      </c>
      <c r="B625" s="208" t="s">
        <v>59</v>
      </c>
      <c r="C625" s="209" t="s">
        <v>60</v>
      </c>
      <c r="D625" s="210" t="s">
        <v>343</v>
      </c>
      <c r="E625" s="211">
        <v>2.6</v>
      </c>
      <c r="F625" s="666"/>
      <c r="G625" s="212">
        <f>E625*F625</f>
        <v>0</v>
      </c>
      <c r="H625" s="213">
        <v>2.3000000000000001E-4</v>
      </c>
      <c r="I625" s="214">
        <f>E625*H625</f>
        <v>5.9800000000000001E-4</v>
      </c>
      <c r="J625" s="213">
        <v>0</v>
      </c>
      <c r="K625" s="214">
        <f>E625*J625</f>
        <v>0</v>
      </c>
      <c r="O625" s="206">
        <v>2</v>
      </c>
      <c r="AA625" s="179">
        <v>1</v>
      </c>
      <c r="AB625" s="179">
        <v>7</v>
      </c>
      <c r="AC625" s="179">
        <v>7</v>
      </c>
      <c r="AZ625" s="179">
        <v>2</v>
      </c>
      <c r="BA625" s="179">
        <f>IF(AZ625=1,G625,0)</f>
        <v>0</v>
      </c>
      <c r="BB625" s="179">
        <f>IF(AZ625=2,G625,0)</f>
        <v>0</v>
      </c>
      <c r="BC625" s="179">
        <f>IF(AZ625=3,G625,0)</f>
        <v>0</v>
      </c>
      <c r="BD625" s="179">
        <f>IF(AZ625=4,G625,0)</f>
        <v>0</v>
      </c>
      <c r="BE625" s="179">
        <f>IF(AZ625=5,G625,0)</f>
        <v>0</v>
      </c>
      <c r="CA625" s="206">
        <v>1</v>
      </c>
      <c r="CB625" s="206">
        <v>7</v>
      </c>
    </row>
    <row r="626" spans="1:80" x14ac:dyDescent="0.2">
      <c r="A626" s="215"/>
      <c r="B626" s="219"/>
      <c r="C626" s="654" t="s">
        <v>61</v>
      </c>
      <c r="D626" s="655"/>
      <c r="E626" s="220">
        <v>1.3</v>
      </c>
      <c r="F626" s="667"/>
      <c r="G626" s="221"/>
      <c r="H626" s="222"/>
      <c r="I626" s="217"/>
      <c r="J626" s="223"/>
      <c r="K626" s="217"/>
      <c r="M626" s="218" t="s">
        <v>61</v>
      </c>
      <c r="O626" s="206"/>
    </row>
    <row r="627" spans="1:80" x14ac:dyDescent="0.2">
      <c r="A627" s="215"/>
      <c r="B627" s="219"/>
      <c r="C627" s="652" t="s">
        <v>62</v>
      </c>
      <c r="D627" s="653"/>
      <c r="E627" s="220">
        <v>1.3</v>
      </c>
      <c r="F627" s="667"/>
      <c r="G627" s="221"/>
      <c r="H627" s="222"/>
      <c r="I627" s="217"/>
      <c r="J627" s="223"/>
      <c r="K627" s="217"/>
      <c r="M627" s="218" t="s">
        <v>62</v>
      </c>
      <c r="O627" s="206"/>
    </row>
    <row r="628" spans="1:80" x14ac:dyDescent="0.2">
      <c r="A628" s="207">
        <v>214</v>
      </c>
      <c r="B628" s="208" t="s">
        <v>63</v>
      </c>
      <c r="C628" s="209" t="s">
        <v>1044</v>
      </c>
      <c r="D628" s="210" t="s">
        <v>343</v>
      </c>
      <c r="E628" s="211">
        <v>50.76</v>
      </c>
      <c r="F628" s="666"/>
      <c r="G628" s="212">
        <f>E628*F628</f>
        <v>0</v>
      </c>
      <c r="H628" s="213">
        <v>4.0000000000000003E-5</v>
      </c>
      <c r="I628" s="214">
        <f>E628*H628</f>
        <v>2.0303999999999999E-3</v>
      </c>
      <c r="J628" s="213">
        <v>0</v>
      </c>
      <c r="K628" s="214">
        <f>E628*J628</f>
        <v>0</v>
      </c>
      <c r="O628" s="206">
        <v>2</v>
      </c>
      <c r="AA628" s="179">
        <v>1</v>
      </c>
      <c r="AB628" s="179">
        <v>7</v>
      </c>
      <c r="AC628" s="179">
        <v>7</v>
      </c>
      <c r="AZ628" s="179">
        <v>2</v>
      </c>
      <c r="BA628" s="179">
        <f>IF(AZ628=1,G628,0)</f>
        <v>0</v>
      </c>
      <c r="BB628" s="179">
        <f>IF(AZ628=2,G628,0)</f>
        <v>0</v>
      </c>
      <c r="BC628" s="179">
        <f>IF(AZ628=3,G628,0)</f>
        <v>0</v>
      </c>
      <c r="BD628" s="179">
        <f>IF(AZ628=4,G628,0)</f>
        <v>0</v>
      </c>
      <c r="BE628" s="179">
        <f>IF(AZ628=5,G628,0)</f>
        <v>0</v>
      </c>
      <c r="CA628" s="206">
        <v>1</v>
      </c>
      <c r="CB628" s="206">
        <v>7</v>
      </c>
    </row>
    <row r="629" spans="1:80" x14ac:dyDescent="0.2">
      <c r="A629" s="215"/>
      <c r="B629" s="219"/>
      <c r="C629" s="654" t="s">
        <v>459</v>
      </c>
      <c r="D629" s="655"/>
      <c r="E629" s="220">
        <v>0</v>
      </c>
      <c r="F629" s="667"/>
      <c r="G629" s="221"/>
      <c r="H629" s="222"/>
      <c r="I629" s="217"/>
      <c r="J629" s="223"/>
      <c r="K629" s="217"/>
      <c r="M629" s="218" t="s">
        <v>459</v>
      </c>
      <c r="O629" s="206"/>
    </row>
    <row r="630" spans="1:80" ht="33.75" x14ac:dyDescent="0.2">
      <c r="A630" s="215"/>
      <c r="B630" s="219"/>
      <c r="C630" s="654" t="s">
        <v>1045</v>
      </c>
      <c r="D630" s="655"/>
      <c r="E630" s="220">
        <v>25.4</v>
      </c>
      <c r="F630" s="667"/>
      <c r="G630" s="221"/>
      <c r="H630" s="222"/>
      <c r="I630" s="217"/>
      <c r="J630" s="223"/>
      <c r="K630" s="217"/>
      <c r="M630" s="218" t="s">
        <v>1045</v>
      </c>
      <c r="O630" s="206"/>
    </row>
    <row r="631" spans="1:80" x14ac:dyDescent="0.2">
      <c r="A631" s="215"/>
      <c r="B631" s="219"/>
      <c r="C631" s="654" t="s">
        <v>474</v>
      </c>
      <c r="D631" s="655"/>
      <c r="E631" s="220">
        <v>0</v>
      </c>
      <c r="F631" s="667"/>
      <c r="G631" s="221"/>
      <c r="H631" s="222"/>
      <c r="I631" s="217"/>
      <c r="J631" s="223"/>
      <c r="K631" s="217"/>
      <c r="M631" s="218" t="s">
        <v>474</v>
      </c>
      <c r="O631" s="206"/>
    </row>
    <row r="632" spans="1:80" ht="33.75" x14ac:dyDescent="0.2">
      <c r="A632" s="215"/>
      <c r="B632" s="219"/>
      <c r="C632" s="652" t="s">
        <v>1046</v>
      </c>
      <c r="D632" s="653"/>
      <c r="E632" s="220">
        <v>25.36</v>
      </c>
      <c r="F632" s="667"/>
      <c r="G632" s="221"/>
      <c r="H632" s="222"/>
      <c r="I632" s="217"/>
      <c r="J632" s="223"/>
      <c r="K632" s="217"/>
      <c r="M632" s="218" t="s">
        <v>1046</v>
      </c>
      <c r="O632" s="206"/>
    </row>
    <row r="633" spans="1:80" x14ac:dyDescent="0.2">
      <c r="A633" s="207">
        <v>215</v>
      </c>
      <c r="B633" s="208" t="s">
        <v>1047</v>
      </c>
      <c r="C633" s="209" t="s">
        <v>1048</v>
      </c>
      <c r="D633" s="210" t="s">
        <v>321</v>
      </c>
      <c r="E633" s="211">
        <v>38.17</v>
      </c>
      <c r="F633" s="666"/>
      <c r="G633" s="212">
        <f>E633*F633</f>
        <v>0</v>
      </c>
      <c r="H633" s="213">
        <v>2.8799999999999999E-2</v>
      </c>
      <c r="I633" s="214">
        <f>E633*H633</f>
        <v>1.0992960000000001</v>
      </c>
      <c r="J633" s="213"/>
      <c r="K633" s="214">
        <f>E633*J633</f>
        <v>0</v>
      </c>
      <c r="O633" s="206">
        <v>2</v>
      </c>
      <c r="AA633" s="179">
        <v>3</v>
      </c>
      <c r="AB633" s="179">
        <v>7</v>
      </c>
      <c r="AC633" s="179">
        <v>597642031</v>
      </c>
      <c r="AZ633" s="179">
        <v>2</v>
      </c>
      <c r="BA633" s="179">
        <f>IF(AZ633=1,G633,0)</f>
        <v>0</v>
      </c>
      <c r="BB633" s="179">
        <f>IF(AZ633=2,G633,0)</f>
        <v>0</v>
      </c>
      <c r="BC633" s="179">
        <f>IF(AZ633=3,G633,0)</f>
        <v>0</v>
      </c>
      <c r="BD633" s="179">
        <f>IF(AZ633=4,G633,0)</f>
        <v>0</v>
      </c>
      <c r="BE633" s="179">
        <f>IF(AZ633=5,G633,0)</f>
        <v>0</v>
      </c>
      <c r="CA633" s="206">
        <v>3</v>
      </c>
      <c r="CB633" s="206">
        <v>7</v>
      </c>
    </row>
    <row r="634" spans="1:80" x14ac:dyDescent="0.2">
      <c r="A634" s="215"/>
      <c r="B634" s="219"/>
      <c r="C634" s="654" t="s">
        <v>459</v>
      </c>
      <c r="D634" s="655"/>
      <c r="E634" s="220">
        <v>0</v>
      </c>
      <c r="F634" s="667"/>
      <c r="G634" s="221"/>
      <c r="H634" s="222"/>
      <c r="I634" s="217"/>
      <c r="J634" s="223"/>
      <c r="K634" s="217"/>
      <c r="M634" s="218" t="s">
        <v>459</v>
      </c>
      <c r="O634" s="206"/>
    </row>
    <row r="635" spans="1:80" x14ac:dyDescent="0.2">
      <c r="A635" s="215"/>
      <c r="B635" s="219"/>
      <c r="C635" s="654" t="s">
        <v>1049</v>
      </c>
      <c r="D635" s="655"/>
      <c r="E635" s="220">
        <v>18.920000000000002</v>
      </c>
      <c r="F635" s="667"/>
      <c r="G635" s="221"/>
      <c r="H635" s="222"/>
      <c r="I635" s="217"/>
      <c r="J635" s="223"/>
      <c r="K635" s="217"/>
      <c r="M635" s="218" t="s">
        <v>1049</v>
      </c>
      <c r="O635" s="206"/>
    </row>
    <row r="636" spans="1:80" x14ac:dyDescent="0.2">
      <c r="A636" s="215"/>
      <c r="B636" s="219"/>
      <c r="C636" s="654" t="s">
        <v>474</v>
      </c>
      <c r="D636" s="655"/>
      <c r="E636" s="220">
        <v>0</v>
      </c>
      <c r="F636" s="667"/>
      <c r="G636" s="221"/>
      <c r="H636" s="222"/>
      <c r="I636" s="217"/>
      <c r="J636" s="223"/>
      <c r="K636" s="217"/>
      <c r="M636" s="218" t="s">
        <v>474</v>
      </c>
      <c r="O636" s="206"/>
    </row>
    <row r="637" spans="1:80" x14ac:dyDescent="0.2">
      <c r="A637" s="215"/>
      <c r="B637" s="219"/>
      <c r="C637" s="652" t="s">
        <v>1050</v>
      </c>
      <c r="D637" s="653"/>
      <c r="E637" s="220">
        <v>19.25</v>
      </c>
      <c r="F637" s="667"/>
      <c r="G637" s="221"/>
      <c r="H637" s="222"/>
      <c r="I637" s="217"/>
      <c r="J637" s="223"/>
      <c r="K637" s="217"/>
      <c r="M637" s="218" t="s">
        <v>1050</v>
      </c>
      <c r="O637" s="206"/>
    </row>
    <row r="638" spans="1:80" x14ac:dyDescent="0.2">
      <c r="A638" s="207">
        <v>216</v>
      </c>
      <c r="B638" s="208" t="s">
        <v>1051</v>
      </c>
      <c r="C638" s="209" t="s">
        <v>1052</v>
      </c>
      <c r="D638" s="210" t="s">
        <v>355</v>
      </c>
      <c r="E638" s="211">
        <v>1.2307353999999999</v>
      </c>
      <c r="F638" s="666"/>
      <c r="G638" s="212">
        <f>E638*F638</f>
        <v>0</v>
      </c>
      <c r="H638" s="213">
        <v>0</v>
      </c>
      <c r="I638" s="214">
        <f>E638*H638</f>
        <v>0</v>
      </c>
      <c r="J638" s="213"/>
      <c r="K638" s="214">
        <f>E638*J638</f>
        <v>0</v>
      </c>
      <c r="O638" s="206">
        <v>2</v>
      </c>
      <c r="AA638" s="179">
        <v>7</v>
      </c>
      <c r="AB638" s="179">
        <v>1001</v>
      </c>
      <c r="AC638" s="179">
        <v>5</v>
      </c>
      <c r="AZ638" s="179">
        <v>2</v>
      </c>
      <c r="BA638" s="179">
        <f>IF(AZ638=1,G638,0)</f>
        <v>0</v>
      </c>
      <c r="BB638" s="179">
        <f>IF(AZ638=2,G638,0)</f>
        <v>0</v>
      </c>
      <c r="BC638" s="179">
        <f>IF(AZ638=3,G638,0)</f>
        <v>0</v>
      </c>
      <c r="BD638" s="179">
        <f>IF(AZ638=4,G638,0)</f>
        <v>0</v>
      </c>
      <c r="BE638" s="179">
        <f>IF(AZ638=5,G638,0)</f>
        <v>0</v>
      </c>
      <c r="CA638" s="206">
        <v>7</v>
      </c>
      <c r="CB638" s="206">
        <v>1001</v>
      </c>
    </row>
    <row r="639" spans="1:80" x14ac:dyDescent="0.2">
      <c r="A639" s="224"/>
      <c r="B639" s="225" t="s">
        <v>223</v>
      </c>
      <c r="C639" s="226" t="s">
        <v>49</v>
      </c>
      <c r="D639" s="227"/>
      <c r="E639" s="228"/>
      <c r="F639" s="669"/>
      <c r="G639" s="229">
        <f>SUM(G614:G638)</f>
        <v>0</v>
      </c>
      <c r="H639" s="230"/>
      <c r="I639" s="231">
        <f>SUM(I614:I638)</f>
        <v>1.2307353999999999</v>
      </c>
      <c r="J639" s="230"/>
      <c r="K639" s="231">
        <f>SUM(K614:K638)</f>
        <v>0</v>
      </c>
      <c r="O639" s="206">
        <v>4</v>
      </c>
      <c r="BA639" s="232">
        <f>SUM(BA614:BA638)</f>
        <v>0</v>
      </c>
      <c r="BB639" s="232">
        <f>SUM(BB614:BB638)</f>
        <v>0</v>
      </c>
      <c r="BC639" s="232">
        <f>SUM(BC614:BC638)</f>
        <v>0</v>
      </c>
      <c r="BD639" s="232">
        <f>SUM(BD614:BD638)</f>
        <v>0</v>
      </c>
      <c r="BE639" s="232">
        <f>SUM(BE614:BE638)</f>
        <v>0</v>
      </c>
    </row>
    <row r="640" spans="1:80" x14ac:dyDescent="0.2">
      <c r="A640" s="196" t="s">
        <v>220</v>
      </c>
      <c r="B640" s="197" t="s">
        <v>1053</v>
      </c>
      <c r="C640" s="198" t="s">
        <v>1054</v>
      </c>
      <c r="D640" s="199"/>
      <c r="E640" s="200"/>
      <c r="F640" s="665"/>
      <c r="G640" s="201"/>
      <c r="H640" s="202"/>
      <c r="I640" s="203"/>
      <c r="J640" s="204"/>
      <c r="K640" s="205"/>
      <c r="O640" s="206">
        <v>1</v>
      </c>
    </row>
    <row r="641" spans="1:80" x14ac:dyDescent="0.2">
      <c r="A641" s="207">
        <v>217</v>
      </c>
      <c r="B641" s="208" t="s">
        <v>1056</v>
      </c>
      <c r="C641" s="209" t="s">
        <v>1057</v>
      </c>
      <c r="D641" s="210" t="s">
        <v>321</v>
      </c>
      <c r="E641" s="211">
        <v>5.2614999999999998</v>
      </c>
      <c r="F641" s="666"/>
      <c r="G641" s="212">
        <f>E641*F641</f>
        <v>0</v>
      </c>
      <c r="H641" s="213">
        <v>6.9000000000000006E-2</v>
      </c>
      <c r="I641" s="214">
        <f>E641*H641</f>
        <v>0.36304350000000002</v>
      </c>
      <c r="J641" s="213">
        <v>0</v>
      </c>
      <c r="K641" s="214">
        <f>E641*J641</f>
        <v>0</v>
      </c>
      <c r="O641" s="206">
        <v>2</v>
      </c>
      <c r="AA641" s="179">
        <v>1</v>
      </c>
      <c r="AB641" s="179">
        <v>7</v>
      </c>
      <c r="AC641" s="179">
        <v>7</v>
      </c>
      <c r="AZ641" s="179">
        <v>2</v>
      </c>
      <c r="BA641" s="179">
        <f>IF(AZ641=1,G641,0)</f>
        <v>0</v>
      </c>
      <c r="BB641" s="179">
        <f>IF(AZ641=2,G641,0)</f>
        <v>0</v>
      </c>
      <c r="BC641" s="179">
        <f>IF(AZ641=3,G641,0)</f>
        <v>0</v>
      </c>
      <c r="BD641" s="179">
        <f>IF(AZ641=4,G641,0)</f>
        <v>0</v>
      </c>
      <c r="BE641" s="179">
        <f>IF(AZ641=5,G641,0)</f>
        <v>0</v>
      </c>
      <c r="CA641" s="206">
        <v>1</v>
      </c>
      <c r="CB641" s="206">
        <v>7</v>
      </c>
    </row>
    <row r="642" spans="1:80" x14ac:dyDescent="0.2">
      <c r="A642" s="215"/>
      <c r="B642" s="219"/>
      <c r="C642" s="652" t="s">
        <v>1058</v>
      </c>
      <c r="D642" s="653"/>
      <c r="E642" s="220">
        <v>5.2614999999999998</v>
      </c>
      <c r="F642" s="667"/>
      <c r="G642" s="221"/>
      <c r="H642" s="222"/>
      <c r="I642" s="217"/>
      <c r="J642" s="223"/>
      <c r="K642" s="217"/>
      <c r="M642" s="218" t="s">
        <v>1058</v>
      </c>
      <c r="O642" s="206"/>
    </row>
    <row r="643" spans="1:80" x14ac:dyDescent="0.2">
      <c r="A643" s="207">
        <v>218</v>
      </c>
      <c r="B643" s="208" t="s">
        <v>1059</v>
      </c>
      <c r="C643" s="209" t="s">
        <v>1060</v>
      </c>
      <c r="D643" s="210" t="s">
        <v>343</v>
      </c>
      <c r="E643" s="211">
        <v>6.4950000000000001</v>
      </c>
      <c r="F643" s="666"/>
      <c r="G643" s="212">
        <f>E643*F643</f>
        <v>0</v>
      </c>
      <c r="H643" s="213">
        <v>7.5599999999999999E-3</v>
      </c>
      <c r="I643" s="214">
        <f>E643*H643</f>
        <v>4.9102199999999999E-2</v>
      </c>
      <c r="J643" s="213">
        <v>0</v>
      </c>
      <c r="K643" s="214">
        <f>E643*J643</f>
        <v>0</v>
      </c>
      <c r="O643" s="206">
        <v>2</v>
      </c>
      <c r="AA643" s="179">
        <v>1</v>
      </c>
      <c r="AB643" s="179">
        <v>7</v>
      </c>
      <c r="AC643" s="179">
        <v>7</v>
      </c>
      <c r="AZ643" s="179">
        <v>2</v>
      </c>
      <c r="BA643" s="179">
        <f>IF(AZ643=1,G643,0)</f>
        <v>0</v>
      </c>
      <c r="BB643" s="179">
        <f>IF(AZ643=2,G643,0)</f>
        <v>0</v>
      </c>
      <c r="BC643" s="179">
        <f>IF(AZ643=3,G643,0)</f>
        <v>0</v>
      </c>
      <c r="BD643" s="179">
        <f>IF(AZ643=4,G643,0)</f>
        <v>0</v>
      </c>
      <c r="BE643" s="179">
        <f>IF(AZ643=5,G643,0)</f>
        <v>0</v>
      </c>
      <c r="CA643" s="206">
        <v>1</v>
      </c>
      <c r="CB643" s="206">
        <v>7</v>
      </c>
    </row>
    <row r="644" spans="1:80" x14ac:dyDescent="0.2">
      <c r="A644" s="215"/>
      <c r="B644" s="219"/>
      <c r="C644" s="652" t="s">
        <v>1061</v>
      </c>
      <c r="D644" s="653"/>
      <c r="E644" s="220">
        <v>6.4950000000000001</v>
      </c>
      <c r="F644" s="667"/>
      <c r="G644" s="221"/>
      <c r="H644" s="222"/>
      <c r="I644" s="217"/>
      <c r="J644" s="223"/>
      <c r="K644" s="217"/>
      <c r="M644" s="218" t="s">
        <v>1061</v>
      </c>
      <c r="O644" s="206"/>
    </row>
    <row r="645" spans="1:80" x14ac:dyDescent="0.2">
      <c r="A645" s="207">
        <v>219</v>
      </c>
      <c r="B645" s="208" t="s">
        <v>1062</v>
      </c>
      <c r="C645" s="209" t="s">
        <v>1063</v>
      </c>
      <c r="D645" s="210" t="s">
        <v>321</v>
      </c>
      <c r="E645" s="211">
        <v>5.2614999999999998</v>
      </c>
      <c r="F645" s="666"/>
      <c r="G645" s="212">
        <f>E645*F645</f>
        <v>0</v>
      </c>
      <c r="H645" s="213">
        <v>0</v>
      </c>
      <c r="I645" s="214">
        <f>E645*H645</f>
        <v>0</v>
      </c>
      <c r="J645" s="213">
        <v>0</v>
      </c>
      <c r="K645" s="214">
        <f>E645*J645</f>
        <v>0</v>
      </c>
      <c r="O645" s="206">
        <v>2</v>
      </c>
      <c r="AA645" s="179">
        <v>1</v>
      </c>
      <c r="AB645" s="179">
        <v>7</v>
      </c>
      <c r="AC645" s="179">
        <v>7</v>
      </c>
      <c r="AZ645" s="179">
        <v>2</v>
      </c>
      <c r="BA645" s="179">
        <f>IF(AZ645=1,G645,0)</f>
        <v>0</v>
      </c>
      <c r="BB645" s="179">
        <f>IF(AZ645=2,G645,0)</f>
        <v>0</v>
      </c>
      <c r="BC645" s="179">
        <f>IF(AZ645=3,G645,0)</f>
        <v>0</v>
      </c>
      <c r="BD645" s="179">
        <f>IF(AZ645=4,G645,0)</f>
        <v>0</v>
      </c>
      <c r="BE645" s="179">
        <f>IF(AZ645=5,G645,0)</f>
        <v>0</v>
      </c>
      <c r="CA645" s="206">
        <v>1</v>
      </c>
      <c r="CB645" s="206">
        <v>7</v>
      </c>
    </row>
    <row r="646" spans="1:80" x14ac:dyDescent="0.2">
      <c r="A646" s="215"/>
      <c r="B646" s="219"/>
      <c r="C646" s="652" t="s">
        <v>1064</v>
      </c>
      <c r="D646" s="653"/>
      <c r="E646" s="220">
        <v>5.2614999999999998</v>
      </c>
      <c r="F646" s="667"/>
      <c r="G646" s="221"/>
      <c r="H646" s="222"/>
      <c r="I646" s="217"/>
      <c r="J646" s="223"/>
      <c r="K646" s="217"/>
      <c r="M646" s="243">
        <v>52615</v>
      </c>
      <c r="O646" s="206"/>
    </row>
    <row r="647" spans="1:80" x14ac:dyDescent="0.2">
      <c r="A647" s="207">
        <v>220</v>
      </c>
      <c r="B647" s="208" t="s">
        <v>1065</v>
      </c>
      <c r="C647" s="209" t="s">
        <v>1066</v>
      </c>
      <c r="D647" s="210" t="s">
        <v>343</v>
      </c>
      <c r="E647" s="211">
        <v>3</v>
      </c>
      <c r="F647" s="666"/>
      <c r="G647" s="212">
        <f>E647*F647</f>
        <v>0</v>
      </c>
      <c r="H647" s="213">
        <v>6.2E-4</v>
      </c>
      <c r="I647" s="214">
        <f>E647*H647</f>
        <v>1.8600000000000001E-3</v>
      </c>
      <c r="J647" s="213">
        <v>0</v>
      </c>
      <c r="K647" s="214">
        <f>E647*J647</f>
        <v>0</v>
      </c>
      <c r="O647" s="206">
        <v>2</v>
      </c>
      <c r="AA647" s="179">
        <v>1</v>
      </c>
      <c r="AB647" s="179">
        <v>7</v>
      </c>
      <c r="AC647" s="179">
        <v>7</v>
      </c>
      <c r="AZ647" s="179">
        <v>2</v>
      </c>
      <c r="BA647" s="179">
        <f>IF(AZ647=1,G647,0)</f>
        <v>0</v>
      </c>
      <c r="BB647" s="179">
        <f>IF(AZ647=2,G647,0)</f>
        <v>0</v>
      </c>
      <c r="BC647" s="179">
        <f>IF(AZ647=3,G647,0)</f>
        <v>0</v>
      </c>
      <c r="BD647" s="179">
        <f>IF(AZ647=4,G647,0)</f>
        <v>0</v>
      </c>
      <c r="BE647" s="179">
        <f>IF(AZ647=5,G647,0)</f>
        <v>0</v>
      </c>
      <c r="CA647" s="206">
        <v>1</v>
      </c>
      <c r="CB647" s="206">
        <v>7</v>
      </c>
    </row>
    <row r="648" spans="1:80" x14ac:dyDescent="0.2">
      <c r="A648" s="215"/>
      <c r="B648" s="219"/>
      <c r="C648" s="652" t="s">
        <v>1067</v>
      </c>
      <c r="D648" s="653"/>
      <c r="E648" s="220">
        <v>3</v>
      </c>
      <c r="F648" s="667"/>
      <c r="G648" s="221"/>
      <c r="H648" s="222"/>
      <c r="I648" s="217"/>
      <c r="J648" s="223"/>
      <c r="K648" s="217"/>
      <c r="M648" s="218" t="s">
        <v>1067</v>
      </c>
      <c r="O648" s="206"/>
    </row>
    <row r="649" spans="1:80" x14ac:dyDescent="0.2">
      <c r="A649" s="207">
        <v>221</v>
      </c>
      <c r="B649" s="208" t="s">
        <v>1068</v>
      </c>
      <c r="C649" s="209" t="s">
        <v>1069</v>
      </c>
      <c r="D649" s="210" t="s">
        <v>355</v>
      </c>
      <c r="E649" s="211">
        <v>0.41400569999999998</v>
      </c>
      <c r="F649" s="666"/>
      <c r="G649" s="212">
        <f>E649*F649</f>
        <v>0</v>
      </c>
      <c r="H649" s="213">
        <v>0</v>
      </c>
      <c r="I649" s="214">
        <f>E649*H649</f>
        <v>0</v>
      </c>
      <c r="J649" s="213"/>
      <c r="K649" s="214">
        <f>E649*J649</f>
        <v>0</v>
      </c>
      <c r="O649" s="206">
        <v>2</v>
      </c>
      <c r="AA649" s="179">
        <v>7</v>
      </c>
      <c r="AB649" s="179">
        <v>1001</v>
      </c>
      <c r="AC649" s="179">
        <v>5</v>
      </c>
      <c r="AZ649" s="179">
        <v>2</v>
      </c>
      <c r="BA649" s="179">
        <f>IF(AZ649=1,G649,0)</f>
        <v>0</v>
      </c>
      <c r="BB649" s="179">
        <f>IF(AZ649=2,G649,0)</f>
        <v>0</v>
      </c>
      <c r="BC649" s="179">
        <f>IF(AZ649=3,G649,0)</f>
        <v>0</v>
      </c>
      <c r="BD649" s="179">
        <f>IF(AZ649=4,G649,0)</f>
        <v>0</v>
      </c>
      <c r="BE649" s="179">
        <f>IF(AZ649=5,G649,0)</f>
        <v>0</v>
      </c>
      <c r="CA649" s="206">
        <v>7</v>
      </c>
      <c r="CB649" s="206">
        <v>1001</v>
      </c>
    </row>
    <row r="650" spans="1:80" x14ac:dyDescent="0.2">
      <c r="A650" s="224"/>
      <c r="B650" s="225" t="s">
        <v>223</v>
      </c>
      <c r="C650" s="226" t="s">
        <v>1055</v>
      </c>
      <c r="D650" s="227"/>
      <c r="E650" s="228"/>
      <c r="F650" s="669"/>
      <c r="G650" s="229">
        <f>SUM(G640:G649)</f>
        <v>0</v>
      </c>
      <c r="H650" s="230"/>
      <c r="I650" s="231">
        <f>SUM(I640:I649)</f>
        <v>0.41400569999999998</v>
      </c>
      <c r="J650" s="230"/>
      <c r="K650" s="231">
        <f>SUM(K640:K649)</f>
        <v>0</v>
      </c>
      <c r="O650" s="206">
        <v>4</v>
      </c>
      <c r="BA650" s="232">
        <f>SUM(BA640:BA649)</f>
        <v>0</v>
      </c>
      <c r="BB650" s="232">
        <f>SUM(BB640:BB649)</f>
        <v>0</v>
      </c>
      <c r="BC650" s="232">
        <f>SUM(BC640:BC649)</f>
        <v>0</v>
      </c>
      <c r="BD650" s="232">
        <f>SUM(BD640:BD649)</f>
        <v>0</v>
      </c>
      <c r="BE650" s="232">
        <f>SUM(BE640:BE649)</f>
        <v>0</v>
      </c>
    </row>
    <row r="651" spans="1:80" x14ac:dyDescent="0.2">
      <c r="A651" s="196" t="s">
        <v>220</v>
      </c>
      <c r="B651" s="197" t="s">
        <v>1070</v>
      </c>
      <c r="C651" s="198" t="s">
        <v>1071</v>
      </c>
      <c r="D651" s="199"/>
      <c r="E651" s="200"/>
      <c r="F651" s="665"/>
      <c r="G651" s="201"/>
      <c r="H651" s="202"/>
      <c r="I651" s="203"/>
      <c r="J651" s="204"/>
      <c r="K651" s="205"/>
      <c r="O651" s="206">
        <v>1</v>
      </c>
    </row>
    <row r="652" spans="1:80" x14ac:dyDescent="0.2">
      <c r="A652" s="207">
        <v>222</v>
      </c>
      <c r="B652" s="208" t="s">
        <v>1073</v>
      </c>
      <c r="C652" s="209" t="s">
        <v>1074</v>
      </c>
      <c r="D652" s="210" t="s">
        <v>343</v>
      </c>
      <c r="E652" s="211">
        <v>11.7</v>
      </c>
      <c r="F652" s="666"/>
      <c r="G652" s="212">
        <f>E652*F652</f>
        <v>0</v>
      </c>
      <c r="H652" s="213">
        <v>5.0000000000000002E-5</v>
      </c>
      <c r="I652" s="214">
        <f>E652*H652</f>
        <v>5.8500000000000002E-4</v>
      </c>
      <c r="J652" s="213">
        <v>0</v>
      </c>
      <c r="K652" s="214">
        <f>E652*J652</f>
        <v>0</v>
      </c>
      <c r="O652" s="206">
        <v>2</v>
      </c>
      <c r="AA652" s="179">
        <v>1</v>
      </c>
      <c r="AB652" s="179">
        <v>7</v>
      </c>
      <c r="AC652" s="179">
        <v>7</v>
      </c>
      <c r="AZ652" s="179">
        <v>2</v>
      </c>
      <c r="BA652" s="179">
        <f>IF(AZ652=1,G652,0)</f>
        <v>0</v>
      </c>
      <c r="BB652" s="179">
        <f>IF(AZ652=2,G652,0)</f>
        <v>0</v>
      </c>
      <c r="BC652" s="179">
        <f>IF(AZ652=3,G652,0)</f>
        <v>0</v>
      </c>
      <c r="BD652" s="179">
        <f>IF(AZ652=4,G652,0)</f>
        <v>0</v>
      </c>
      <c r="BE652" s="179">
        <f>IF(AZ652=5,G652,0)</f>
        <v>0</v>
      </c>
      <c r="CA652" s="206">
        <v>1</v>
      </c>
      <c r="CB652" s="206">
        <v>7</v>
      </c>
    </row>
    <row r="653" spans="1:80" x14ac:dyDescent="0.2">
      <c r="A653" s="215"/>
      <c r="B653" s="219"/>
      <c r="C653" s="652" t="s">
        <v>1075</v>
      </c>
      <c r="D653" s="653"/>
      <c r="E653" s="220">
        <v>11.7</v>
      </c>
      <c r="F653" s="667"/>
      <c r="G653" s="221"/>
      <c r="H653" s="222"/>
      <c r="I653" s="217"/>
      <c r="J653" s="223"/>
      <c r="K653" s="217"/>
      <c r="M653" s="218" t="s">
        <v>1075</v>
      </c>
      <c r="O653" s="206"/>
    </row>
    <row r="654" spans="1:80" x14ac:dyDescent="0.2">
      <c r="A654" s="207">
        <v>223</v>
      </c>
      <c r="B654" s="208" t="s">
        <v>1076</v>
      </c>
      <c r="C654" s="209" t="s">
        <v>1077</v>
      </c>
      <c r="D654" s="210" t="s">
        <v>343</v>
      </c>
      <c r="E654" s="211">
        <v>11.7</v>
      </c>
      <c r="F654" s="666"/>
      <c r="G654" s="212">
        <f>E654*F654</f>
        <v>0</v>
      </c>
      <c r="H654" s="213">
        <v>9.0000000000000006E-5</v>
      </c>
      <c r="I654" s="214">
        <f>E654*H654</f>
        <v>1.0529999999999999E-3</v>
      </c>
      <c r="J654" s="213">
        <v>0</v>
      </c>
      <c r="K654" s="214">
        <f>E654*J654</f>
        <v>0</v>
      </c>
      <c r="O654" s="206">
        <v>2</v>
      </c>
      <c r="AA654" s="179">
        <v>1</v>
      </c>
      <c r="AB654" s="179">
        <v>7</v>
      </c>
      <c r="AC654" s="179">
        <v>7</v>
      </c>
      <c r="AZ654" s="179">
        <v>2</v>
      </c>
      <c r="BA654" s="179">
        <f>IF(AZ654=1,G654,0)</f>
        <v>0</v>
      </c>
      <c r="BB654" s="179">
        <f>IF(AZ654=2,G654,0)</f>
        <v>0</v>
      </c>
      <c r="BC654" s="179">
        <f>IF(AZ654=3,G654,0)</f>
        <v>0</v>
      </c>
      <c r="BD654" s="179">
        <f>IF(AZ654=4,G654,0)</f>
        <v>0</v>
      </c>
      <c r="BE654" s="179">
        <f>IF(AZ654=5,G654,0)</f>
        <v>0</v>
      </c>
      <c r="CA654" s="206">
        <v>1</v>
      </c>
      <c r="CB654" s="206">
        <v>7</v>
      </c>
    </row>
    <row r="655" spans="1:80" x14ac:dyDescent="0.2">
      <c r="A655" s="215"/>
      <c r="B655" s="219"/>
      <c r="C655" s="652" t="s">
        <v>1078</v>
      </c>
      <c r="D655" s="653"/>
      <c r="E655" s="220">
        <v>11.7</v>
      </c>
      <c r="F655" s="667"/>
      <c r="G655" s="221"/>
      <c r="H655" s="222"/>
      <c r="I655" s="217"/>
      <c r="J655" s="223"/>
      <c r="K655" s="217"/>
      <c r="M655" s="218" t="s">
        <v>1078</v>
      </c>
      <c r="O655" s="206"/>
    </row>
    <row r="656" spans="1:80" x14ac:dyDescent="0.2">
      <c r="A656" s="207">
        <v>224</v>
      </c>
      <c r="B656" s="208" t="s">
        <v>1079</v>
      </c>
      <c r="C656" s="209" t="s">
        <v>1080</v>
      </c>
      <c r="D656" s="210" t="s">
        <v>343</v>
      </c>
      <c r="E656" s="211">
        <v>11.7</v>
      </c>
      <c r="F656" s="666"/>
      <c r="G656" s="212">
        <f>E656*F656</f>
        <v>0</v>
      </c>
      <c r="H656" s="213">
        <v>5.0000000000000002E-5</v>
      </c>
      <c r="I656" s="214">
        <f>E656*H656</f>
        <v>5.8500000000000002E-4</v>
      </c>
      <c r="J656" s="213">
        <v>0</v>
      </c>
      <c r="K656" s="214">
        <f>E656*J656</f>
        <v>0</v>
      </c>
      <c r="O656" s="206">
        <v>2</v>
      </c>
      <c r="AA656" s="179">
        <v>1</v>
      </c>
      <c r="AB656" s="179">
        <v>7</v>
      </c>
      <c r="AC656" s="179">
        <v>7</v>
      </c>
      <c r="AZ656" s="179">
        <v>2</v>
      </c>
      <c r="BA656" s="179">
        <f>IF(AZ656=1,G656,0)</f>
        <v>0</v>
      </c>
      <c r="BB656" s="179">
        <f>IF(AZ656=2,G656,0)</f>
        <v>0</v>
      </c>
      <c r="BC656" s="179">
        <f>IF(AZ656=3,G656,0)</f>
        <v>0</v>
      </c>
      <c r="BD656" s="179">
        <f>IF(AZ656=4,G656,0)</f>
        <v>0</v>
      </c>
      <c r="BE656" s="179">
        <f>IF(AZ656=5,G656,0)</f>
        <v>0</v>
      </c>
      <c r="CA656" s="206">
        <v>1</v>
      </c>
      <c r="CB656" s="206">
        <v>7</v>
      </c>
    </row>
    <row r="657" spans="1:80" x14ac:dyDescent="0.2">
      <c r="A657" s="215"/>
      <c r="B657" s="219"/>
      <c r="C657" s="652" t="s">
        <v>1078</v>
      </c>
      <c r="D657" s="653"/>
      <c r="E657" s="220">
        <v>11.7</v>
      </c>
      <c r="F657" s="667"/>
      <c r="G657" s="221"/>
      <c r="H657" s="222"/>
      <c r="I657" s="217"/>
      <c r="J657" s="223"/>
      <c r="K657" s="217"/>
      <c r="M657" s="218" t="s">
        <v>1078</v>
      </c>
      <c r="O657" s="206"/>
    </row>
    <row r="658" spans="1:80" ht="22.5" x14ac:dyDescent="0.2">
      <c r="A658" s="207">
        <v>225</v>
      </c>
      <c r="B658" s="208" t="s">
        <v>1081</v>
      </c>
      <c r="C658" s="209" t="s">
        <v>1082</v>
      </c>
      <c r="D658" s="210" t="s">
        <v>343</v>
      </c>
      <c r="E658" s="211">
        <v>257.31</v>
      </c>
      <c r="F658" s="666"/>
      <c r="G658" s="212">
        <f>E658*F658</f>
        <v>0</v>
      </c>
      <c r="H658" s="213">
        <v>0</v>
      </c>
      <c r="I658" s="214">
        <f>E658*H658</f>
        <v>0</v>
      </c>
      <c r="J658" s="213">
        <v>0</v>
      </c>
      <c r="K658" s="214">
        <f>E658*J658</f>
        <v>0</v>
      </c>
      <c r="O658" s="206">
        <v>2</v>
      </c>
      <c r="AA658" s="179">
        <v>1</v>
      </c>
      <c r="AB658" s="179">
        <v>7</v>
      </c>
      <c r="AC658" s="179">
        <v>7</v>
      </c>
      <c r="AZ658" s="179">
        <v>2</v>
      </c>
      <c r="BA658" s="179">
        <f>IF(AZ658=1,G658,0)</f>
        <v>0</v>
      </c>
      <c r="BB658" s="179">
        <f>IF(AZ658=2,G658,0)</f>
        <v>0</v>
      </c>
      <c r="BC658" s="179">
        <f>IF(AZ658=3,G658,0)</f>
        <v>0</v>
      </c>
      <c r="BD658" s="179">
        <f>IF(AZ658=4,G658,0)</f>
        <v>0</v>
      </c>
      <c r="BE658" s="179">
        <f>IF(AZ658=5,G658,0)</f>
        <v>0</v>
      </c>
      <c r="CA658" s="206">
        <v>1</v>
      </c>
      <c r="CB658" s="206">
        <v>7</v>
      </c>
    </row>
    <row r="659" spans="1:80" ht="22.5" x14ac:dyDescent="0.2">
      <c r="A659" s="215"/>
      <c r="B659" s="219"/>
      <c r="C659" s="654" t="s">
        <v>1083</v>
      </c>
      <c r="D659" s="655"/>
      <c r="E659" s="220">
        <v>105.71</v>
      </c>
      <c r="F659" s="667"/>
      <c r="G659" s="221"/>
      <c r="H659" s="222"/>
      <c r="I659" s="217"/>
      <c r="J659" s="223"/>
      <c r="K659" s="217"/>
      <c r="M659" s="218" t="s">
        <v>1083</v>
      </c>
      <c r="O659" s="206"/>
    </row>
    <row r="660" spans="1:80" x14ac:dyDescent="0.2">
      <c r="A660" s="215"/>
      <c r="B660" s="219"/>
      <c r="C660" s="652" t="s">
        <v>1084</v>
      </c>
      <c r="D660" s="653"/>
      <c r="E660" s="220">
        <v>151.6</v>
      </c>
      <c r="F660" s="667"/>
      <c r="G660" s="221"/>
      <c r="H660" s="222"/>
      <c r="I660" s="217"/>
      <c r="J660" s="223"/>
      <c r="K660" s="217"/>
      <c r="M660" s="218" t="s">
        <v>1084</v>
      </c>
      <c r="O660" s="206"/>
    </row>
    <row r="661" spans="1:80" x14ac:dyDescent="0.2">
      <c r="A661" s="207">
        <v>226</v>
      </c>
      <c r="B661" s="208" t="s">
        <v>1085</v>
      </c>
      <c r="C661" s="209" t="s">
        <v>1086</v>
      </c>
      <c r="D661" s="210" t="s">
        <v>343</v>
      </c>
      <c r="E661" s="211">
        <v>309.17</v>
      </c>
      <c r="F661" s="666"/>
      <c r="G661" s="212">
        <f>E661*F661</f>
        <v>0</v>
      </c>
      <c r="H661" s="213">
        <v>3.0000000000000001E-5</v>
      </c>
      <c r="I661" s="214">
        <f>E661*H661</f>
        <v>9.2751000000000014E-3</v>
      </c>
      <c r="J661" s="213">
        <v>0</v>
      </c>
      <c r="K661" s="214">
        <f>E661*J661</f>
        <v>0</v>
      </c>
      <c r="O661" s="206">
        <v>2</v>
      </c>
      <c r="AA661" s="179">
        <v>1</v>
      </c>
      <c r="AB661" s="179">
        <v>7</v>
      </c>
      <c r="AC661" s="179">
        <v>7</v>
      </c>
      <c r="AZ661" s="179">
        <v>2</v>
      </c>
      <c r="BA661" s="179">
        <f>IF(AZ661=1,G661,0)</f>
        <v>0</v>
      </c>
      <c r="BB661" s="179">
        <f>IF(AZ661=2,G661,0)</f>
        <v>0</v>
      </c>
      <c r="BC661" s="179">
        <f>IF(AZ661=3,G661,0)</f>
        <v>0</v>
      </c>
      <c r="BD661" s="179">
        <f>IF(AZ661=4,G661,0)</f>
        <v>0</v>
      </c>
      <c r="BE661" s="179">
        <f>IF(AZ661=5,G661,0)</f>
        <v>0</v>
      </c>
      <c r="CA661" s="206">
        <v>1</v>
      </c>
      <c r="CB661" s="206">
        <v>7</v>
      </c>
    </row>
    <row r="662" spans="1:80" x14ac:dyDescent="0.2">
      <c r="A662" s="215"/>
      <c r="B662" s="219"/>
      <c r="C662" s="654" t="s">
        <v>459</v>
      </c>
      <c r="D662" s="655"/>
      <c r="E662" s="220">
        <v>0</v>
      </c>
      <c r="F662" s="667"/>
      <c r="G662" s="221"/>
      <c r="H662" s="222"/>
      <c r="I662" s="217"/>
      <c r="J662" s="223"/>
      <c r="K662" s="217"/>
      <c r="M662" s="218" t="s">
        <v>459</v>
      </c>
      <c r="O662" s="206"/>
    </row>
    <row r="663" spans="1:80" ht="12.75" customHeight="1" x14ac:dyDescent="0.2">
      <c r="A663" s="215"/>
      <c r="B663" s="219"/>
      <c r="C663" s="654" t="s">
        <v>1087</v>
      </c>
      <c r="D663" s="655"/>
      <c r="E663" s="220">
        <v>21.58</v>
      </c>
      <c r="F663" s="667"/>
      <c r="G663" s="221"/>
      <c r="H663" s="222"/>
      <c r="I663" s="217"/>
      <c r="J663" s="223"/>
      <c r="K663" s="217"/>
      <c r="M663" s="218" t="s">
        <v>1087</v>
      </c>
      <c r="O663" s="206"/>
    </row>
    <row r="664" spans="1:80" ht="22.5" x14ac:dyDescent="0.2">
      <c r="A664" s="215"/>
      <c r="B664" s="219"/>
      <c r="C664" s="654" t="s">
        <v>1088</v>
      </c>
      <c r="D664" s="655"/>
      <c r="E664" s="220">
        <v>125.74</v>
      </c>
      <c r="F664" s="667"/>
      <c r="G664" s="221"/>
      <c r="H664" s="222"/>
      <c r="I664" s="217"/>
      <c r="J664" s="223"/>
      <c r="K664" s="217"/>
      <c r="M664" s="218" t="s">
        <v>1088</v>
      </c>
      <c r="O664" s="206"/>
    </row>
    <row r="665" spans="1:80" x14ac:dyDescent="0.2">
      <c r="A665" s="215"/>
      <c r="B665" s="219"/>
      <c r="C665" s="654" t="s">
        <v>1089</v>
      </c>
      <c r="D665" s="655"/>
      <c r="E665" s="220">
        <v>9.2899999999999991</v>
      </c>
      <c r="F665" s="667"/>
      <c r="G665" s="221"/>
      <c r="H665" s="222"/>
      <c r="I665" s="217"/>
      <c r="J665" s="223"/>
      <c r="K665" s="217"/>
      <c r="M665" s="218" t="s">
        <v>1089</v>
      </c>
      <c r="O665" s="206"/>
    </row>
    <row r="666" spans="1:80" x14ac:dyDescent="0.2">
      <c r="A666" s="215"/>
      <c r="B666" s="219"/>
      <c r="C666" s="654" t="s">
        <v>1090</v>
      </c>
      <c r="D666" s="655"/>
      <c r="E666" s="220">
        <v>15.1</v>
      </c>
      <c r="F666" s="667"/>
      <c r="G666" s="221"/>
      <c r="H666" s="222"/>
      <c r="I666" s="217"/>
      <c r="J666" s="223"/>
      <c r="K666" s="217"/>
      <c r="M666" s="218" t="s">
        <v>1090</v>
      </c>
      <c r="O666" s="206"/>
    </row>
    <row r="667" spans="1:80" x14ac:dyDescent="0.2">
      <c r="A667" s="215"/>
      <c r="B667" s="219"/>
      <c r="C667" s="654" t="s">
        <v>474</v>
      </c>
      <c r="D667" s="655"/>
      <c r="E667" s="220">
        <v>0</v>
      </c>
      <c r="F667" s="667"/>
      <c r="G667" s="221"/>
      <c r="H667" s="222"/>
      <c r="I667" s="217"/>
      <c r="J667" s="223"/>
      <c r="K667" s="217"/>
      <c r="M667" s="218" t="s">
        <v>474</v>
      </c>
      <c r="O667" s="206"/>
    </row>
    <row r="668" spans="1:80" ht="22.5" x14ac:dyDescent="0.2">
      <c r="A668" s="215"/>
      <c r="B668" s="219"/>
      <c r="C668" s="654" t="s">
        <v>1091</v>
      </c>
      <c r="D668" s="655"/>
      <c r="E668" s="220">
        <v>123.25</v>
      </c>
      <c r="F668" s="667"/>
      <c r="G668" s="221"/>
      <c r="H668" s="222"/>
      <c r="I668" s="217"/>
      <c r="J668" s="223"/>
      <c r="K668" s="217"/>
      <c r="M668" s="218" t="s">
        <v>1091</v>
      </c>
      <c r="O668" s="206"/>
    </row>
    <row r="669" spans="1:80" x14ac:dyDescent="0.2">
      <c r="A669" s="215"/>
      <c r="B669" s="219"/>
      <c r="C669" s="652" t="s">
        <v>1092</v>
      </c>
      <c r="D669" s="653"/>
      <c r="E669" s="220">
        <v>14.21</v>
      </c>
      <c r="F669" s="667"/>
      <c r="G669" s="221"/>
      <c r="H669" s="222"/>
      <c r="I669" s="217"/>
      <c r="J669" s="223"/>
      <c r="K669" s="217"/>
      <c r="M669" s="218" t="s">
        <v>1092</v>
      </c>
      <c r="O669" s="206"/>
    </row>
    <row r="670" spans="1:80" x14ac:dyDescent="0.2">
      <c r="A670" s="207">
        <v>227</v>
      </c>
      <c r="B670" s="208" t="s">
        <v>1093</v>
      </c>
      <c r="C670" s="209" t="s">
        <v>1094</v>
      </c>
      <c r="D670" s="210" t="s">
        <v>321</v>
      </c>
      <c r="E670" s="211">
        <v>8.8000000000000007</v>
      </c>
      <c r="F670" s="666"/>
      <c r="G670" s="212">
        <f>E670*F670</f>
        <v>0</v>
      </c>
      <c r="H670" s="213">
        <v>3.4000000000000002E-4</v>
      </c>
      <c r="I670" s="214">
        <f>E670*H670</f>
        <v>2.9920000000000003E-3</v>
      </c>
      <c r="J670" s="213">
        <v>0</v>
      </c>
      <c r="K670" s="214">
        <f>E670*J670</f>
        <v>0</v>
      </c>
      <c r="O670" s="206">
        <v>2</v>
      </c>
      <c r="AA670" s="179">
        <v>1</v>
      </c>
      <c r="AB670" s="179">
        <v>7</v>
      </c>
      <c r="AC670" s="179">
        <v>7</v>
      </c>
      <c r="AZ670" s="179">
        <v>2</v>
      </c>
      <c r="BA670" s="179">
        <f>IF(AZ670=1,G670,0)</f>
        <v>0</v>
      </c>
      <c r="BB670" s="179">
        <f>IF(AZ670=2,G670,0)</f>
        <v>0</v>
      </c>
      <c r="BC670" s="179">
        <f>IF(AZ670=3,G670,0)</f>
        <v>0</v>
      </c>
      <c r="BD670" s="179">
        <f>IF(AZ670=4,G670,0)</f>
        <v>0</v>
      </c>
      <c r="BE670" s="179">
        <f>IF(AZ670=5,G670,0)</f>
        <v>0</v>
      </c>
      <c r="CA670" s="206">
        <v>1</v>
      </c>
      <c r="CB670" s="206">
        <v>7</v>
      </c>
    </row>
    <row r="671" spans="1:80" x14ac:dyDescent="0.2">
      <c r="A671" s="215"/>
      <c r="B671" s="219"/>
      <c r="C671" s="654" t="s">
        <v>459</v>
      </c>
      <c r="D671" s="655"/>
      <c r="E671" s="220">
        <v>0</v>
      </c>
      <c r="F671" s="667"/>
      <c r="G671" s="221"/>
      <c r="H671" s="222"/>
      <c r="I671" s="217"/>
      <c r="J671" s="223"/>
      <c r="K671" s="217"/>
      <c r="M671" s="218" t="s">
        <v>459</v>
      </c>
      <c r="O671" s="206"/>
    </row>
    <row r="672" spans="1:80" x14ac:dyDescent="0.2">
      <c r="A672" s="215"/>
      <c r="B672" s="219"/>
      <c r="C672" s="652" t="s">
        <v>571</v>
      </c>
      <c r="D672" s="653"/>
      <c r="E672" s="220">
        <v>8.8000000000000007</v>
      </c>
      <c r="F672" s="667"/>
      <c r="G672" s="221"/>
      <c r="H672" s="222"/>
      <c r="I672" s="217"/>
      <c r="J672" s="223"/>
      <c r="K672" s="217"/>
      <c r="M672" s="218" t="s">
        <v>571</v>
      </c>
      <c r="O672" s="206"/>
    </row>
    <row r="673" spans="1:80" x14ac:dyDescent="0.2">
      <c r="A673" s="207">
        <v>228</v>
      </c>
      <c r="B673" s="208" t="s">
        <v>1095</v>
      </c>
      <c r="C673" s="209" t="s">
        <v>1096</v>
      </c>
      <c r="D673" s="210" t="s">
        <v>321</v>
      </c>
      <c r="E673" s="211">
        <v>335</v>
      </c>
      <c r="F673" s="666"/>
      <c r="G673" s="212">
        <f>E673*F673</f>
        <v>0</v>
      </c>
      <c r="H673" s="213">
        <v>0</v>
      </c>
      <c r="I673" s="214">
        <f>E673*H673</f>
        <v>0</v>
      </c>
      <c r="J673" s="213">
        <v>-1E-3</v>
      </c>
      <c r="K673" s="214">
        <f>E673*J673</f>
        <v>-0.33500000000000002</v>
      </c>
      <c r="O673" s="206">
        <v>2</v>
      </c>
      <c r="AA673" s="179">
        <v>1</v>
      </c>
      <c r="AB673" s="179">
        <v>7</v>
      </c>
      <c r="AC673" s="179">
        <v>7</v>
      </c>
      <c r="AZ673" s="179">
        <v>2</v>
      </c>
      <c r="BA673" s="179">
        <f>IF(AZ673=1,G673,0)</f>
        <v>0</v>
      </c>
      <c r="BB673" s="179">
        <f>IF(AZ673=2,G673,0)</f>
        <v>0</v>
      </c>
      <c r="BC673" s="179">
        <f>IF(AZ673=3,G673,0)</f>
        <v>0</v>
      </c>
      <c r="BD673" s="179">
        <f>IF(AZ673=4,G673,0)</f>
        <v>0</v>
      </c>
      <c r="BE673" s="179">
        <f>IF(AZ673=5,G673,0)</f>
        <v>0</v>
      </c>
      <c r="CA673" s="206">
        <v>1</v>
      </c>
      <c r="CB673" s="206">
        <v>7</v>
      </c>
    </row>
    <row r="674" spans="1:80" x14ac:dyDescent="0.2">
      <c r="A674" s="215"/>
      <c r="B674" s="219"/>
      <c r="C674" s="654" t="s">
        <v>1097</v>
      </c>
      <c r="D674" s="655"/>
      <c r="E674" s="220">
        <v>129</v>
      </c>
      <c r="F674" s="667"/>
      <c r="G674" s="221"/>
      <c r="H674" s="222"/>
      <c r="I674" s="217"/>
      <c r="J674" s="223"/>
      <c r="K674" s="217"/>
      <c r="M674" s="218" t="s">
        <v>1097</v>
      </c>
      <c r="O674" s="206"/>
    </row>
    <row r="675" spans="1:80" x14ac:dyDescent="0.2">
      <c r="A675" s="215"/>
      <c r="B675" s="219"/>
      <c r="C675" s="652" t="s">
        <v>1098</v>
      </c>
      <c r="D675" s="653"/>
      <c r="E675" s="220">
        <v>206</v>
      </c>
      <c r="F675" s="667"/>
      <c r="G675" s="221"/>
      <c r="H675" s="222"/>
      <c r="I675" s="217"/>
      <c r="J675" s="223"/>
      <c r="K675" s="217"/>
      <c r="M675" s="218" t="s">
        <v>1098</v>
      </c>
      <c r="O675" s="206"/>
    </row>
    <row r="676" spans="1:80" x14ac:dyDescent="0.2">
      <c r="A676" s="207">
        <v>229</v>
      </c>
      <c r="B676" s="208" t="s">
        <v>1099</v>
      </c>
      <c r="C676" s="209" t="s">
        <v>1100</v>
      </c>
      <c r="D676" s="210" t="s">
        <v>321</v>
      </c>
      <c r="E676" s="211">
        <v>454.4</v>
      </c>
      <c r="F676" s="666"/>
      <c r="G676" s="212">
        <f>E676*F676</f>
        <v>0</v>
      </c>
      <c r="H676" s="213">
        <v>3.6000000000000002E-4</v>
      </c>
      <c r="I676" s="214">
        <f>E676*H676</f>
        <v>0.16358400000000001</v>
      </c>
      <c r="J676" s="213">
        <v>0</v>
      </c>
      <c r="K676" s="214">
        <f>E676*J676</f>
        <v>0</v>
      </c>
      <c r="O676" s="206">
        <v>2</v>
      </c>
      <c r="AA676" s="179">
        <v>1</v>
      </c>
      <c r="AB676" s="179">
        <v>7</v>
      </c>
      <c r="AC676" s="179">
        <v>7</v>
      </c>
      <c r="AZ676" s="179">
        <v>2</v>
      </c>
      <c r="BA676" s="179">
        <f>IF(AZ676=1,G676,0)</f>
        <v>0</v>
      </c>
      <c r="BB676" s="179">
        <f>IF(AZ676=2,G676,0)</f>
        <v>0</v>
      </c>
      <c r="BC676" s="179">
        <f>IF(AZ676=3,G676,0)</f>
        <v>0</v>
      </c>
      <c r="BD676" s="179">
        <f>IF(AZ676=4,G676,0)</f>
        <v>0</v>
      </c>
      <c r="BE676" s="179">
        <f>IF(AZ676=5,G676,0)</f>
        <v>0</v>
      </c>
      <c r="CA676" s="206">
        <v>1</v>
      </c>
      <c r="CB676" s="206">
        <v>7</v>
      </c>
    </row>
    <row r="677" spans="1:80" x14ac:dyDescent="0.2">
      <c r="A677" s="215"/>
      <c r="B677" s="219"/>
      <c r="C677" s="654" t="s">
        <v>459</v>
      </c>
      <c r="D677" s="655"/>
      <c r="E677" s="220">
        <v>0</v>
      </c>
      <c r="F677" s="667"/>
      <c r="G677" s="221"/>
      <c r="H677" s="222"/>
      <c r="I677" s="217"/>
      <c r="J677" s="223"/>
      <c r="K677" s="217"/>
      <c r="M677" s="218" t="s">
        <v>459</v>
      </c>
      <c r="O677" s="206"/>
    </row>
    <row r="678" spans="1:80" x14ac:dyDescent="0.2">
      <c r="A678" s="215"/>
      <c r="B678" s="219"/>
      <c r="C678" s="654" t="s">
        <v>574</v>
      </c>
      <c r="D678" s="655"/>
      <c r="E678" s="220">
        <v>24.3</v>
      </c>
      <c r="F678" s="667"/>
      <c r="G678" s="221"/>
      <c r="H678" s="222"/>
      <c r="I678" s="217"/>
      <c r="J678" s="223"/>
      <c r="K678" s="217"/>
      <c r="M678" s="218" t="s">
        <v>574</v>
      </c>
      <c r="O678" s="206"/>
    </row>
    <row r="679" spans="1:80" x14ac:dyDescent="0.2">
      <c r="A679" s="215"/>
      <c r="B679" s="219"/>
      <c r="C679" s="654" t="s">
        <v>1101</v>
      </c>
      <c r="D679" s="655"/>
      <c r="E679" s="220">
        <v>205.3</v>
      </c>
      <c r="F679" s="667"/>
      <c r="G679" s="221"/>
      <c r="H679" s="222"/>
      <c r="I679" s="217"/>
      <c r="J679" s="223"/>
      <c r="K679" s="217"/>
      <c r="M679" s="218" t="s">
        <v>1101</v>
      </c>
      <c r="O679" s="206"/>
    </row>
    <row r="680" spans="1:80" x14ac:dyDescent="0.2">
      <c r="A680" s="215"/>
      <c r="B680" s="219"/>
      <c r="C680" s="654" t="s">
        <v>474</v>
      </c>
      <c r="D680" s="655"/>
      <c r="E680" s="220">
        <v>0</v>
      </c>
      <c r="F680" s="667"/>
      <c r="G680" s="221"/>
      <c r="H680" s="222"/>
      <c r="I680" s="217"/>
      <c r="J680" s="223"/>
      <c r="K680" s="217"/>
      <c r="M680" s="218" t="s">
        <v>474</v>
      </c>
      <c r="O680" s="206"/>
    </row>
    <row r="681" spans="1:80" x14ac:dyDescent="0.2">
      <c r="A681" s="215"/>
      <c r="B681" s="219"/>
      <c r="C681" s="652" t="s">
        <v>1102</v>
      </c>
      <c r="D681" s="653"/>
      <c r="E681" s="220">
        <v>224.8</v>
      </c>
      <c r="F681" s="667"/>
      <c r="G681" s="221"/>
      <c r="H681" s="222"/>
      <c r="I681" s="217"/>
      <c r="J681" s="223"/>
      <c r="K681" s="217"/>
      <c r="M681" s="218" t="s">
        <v>1102</v>
      </c>
      <c r="O681" s="206"/>
    </row>
    <row r="682" spans="1:80" ht="22.5" x14ac:dyDescent="0.2">
      <c r="A682" s="207">
        <v>230</v>
      </c>
      <c r="B682" s="208" t="s">
        <v>1103</v>
      </c>
      <c r="C682" s="209" t="s">
        <v>1104</v>
      </c>
      <c r="D682" s="210" t="s">
        <v>343</v>
      </c>
      <c r="E682" s="211">
        <v>555.84</v>
      </c>
      <c r="F682" s="666"/>
      <c r="G682" s="212">
        <f>E682*F682</f>
        <v>0</v>
      </c>
      <c r="H682" s="213">
        <v>4.0000000000000003E-5</v>
      </c>
      <c r="I682" s="214">
        <f>E682*H682</f>
        <v>2.2233600000000003E-2</v>
      </c>
      <c r="J682" s="213">
        <v>0</v>
      </c>
      <c r="K682" s="214">
        <f>E682*J682</f>
        <v>0</v>
      </c>
      <c r="O682" s="206">
        <v>2</v>
      </c>
      <c r="AA682" s="179">
        <v>1</v>
      </c>
      <c r="AB682" s="179">
        <v>7</v>
      </c>
      <c r="AC682" s="179">
        <v>7</v>
      </c>
      <c r="AZ682" s="179">
        <v>2</v>
      </c>
      <c r="BA682" s="179">
        <f>IF(AZ682=1,G682,0)</f>
        <v>0</v>
      </c>
      <c r="BB682" s="179">
        <f>IF(AZ682=2,G682,0)</f>
        <v>0</v>
      </c>
      <c r="BC682" s="179">
        <f>IF(AZ682=3,G682,0)</f>
        <v>0</v>
      </c>
      <c r="BD682" s="179">
        <f>IF(AZ682=4,G682,0)</f>
        <v>0</v>
      </c>
      <c r="BE682" s="179">
        <f>IF(AZ682=5,G682,0)</f>
        <v>0</v>
      </c>
      <c r="CA682" s="206">
        <v>1</v>
      </c>
      <c r="CB682" s="206">
        <v>7</v>
      </c>
    </row>
    <row r="683" spans="1:80" x14ac:dyDescent="0.2">
      <c r="A683" s="215"/>
      <c r="B683" s="219"/>
      <c r="C683" s="652" t="s">
        <v>1105</v>
      </c>
      <c r="D683" s="653"/>
      <c r="E683" s="220">
        <v>555.84</v>
      </c>
      <c r="F683" s="667"/>
      <c r="G683" s="221"/>
      <c r="H683" s="222"/>
      <c r="I683" s="217"/>
      <c r="J683" s="223"/>
      <c r="K683" s="217"/>
      <c r="M683" s="218" t="s">
        <v>1105</v>
      </c>
      <c r="O683" s="206"/>
    </row>
    <row r="684" spans="1:80" x14ac:dyDescent="0.2">
      <c r="A684" s="207">
        <v>231</v>
      </c>
      <c r="B684" s="208" t="s">
        <v>1106</v>
      </c>
      <c r="C684" s="209" t="s">
        <v>1107</v>
      </c>
      <c r="D684" s="210" t="s">
        <v>343</v>
      </c>
      <c r="E684" s="211">
        <v>324.62849999999997</v>
      </c>
      <c r="F684" s="666"/>
      <c r="G684" s="212">
        <f>E684*F684</f>
        <v>0</v>
      </c>
      <c r="H684" s="213">
        <v>1.4999999999999999E-4</v>
      </c>
      <c r="I684" s="214">
        <f>E684*H684</f>
        <v>4.8694274999999995E-2</v>
      </c>
      <c r="J684" s="213"/>
      <c r="K684" s="214">
        <f>E684*J684</f>
        <v>0</v>
      </c>
      <c r="O684" s="206">
        <v>2</v>
      </c>
      <c r="AA684" s="179">
        <v>3</v>
      </c>
      <c r="AB684" s="179">
        <v>7</v>
      </c>
      <c r="AC684" s="179">
        <v>28342400</v>
      </c>
      <c r="AZ684" s="179">
        <v>2</v>
      </c>
      <c r="BA684" s="179">
        <f>IF(AZ684=1,G684,0)</f>
        <v>0</v>
      </c>
      <c r="BB684" s="179">
        <f>IF(AZ684=2,G684,0)</f>
        <v>0</v>
      </c>
      <c r="BC684" s="179">
        <f>IF(AZ684=3,G684,0)</f>
        <v>0</v>
      </c>
      <c r="BD684" s="179">
        <f>IF(AZ684=4,G684,0)</f>
        <v>0</v>
      </c>
      <c r="BE684" s="179">
        <f>IF(AZ684=5,G684,0)</f>
        <v>0</v>
      </c>
      <c r="CA684" s="206">
        <v>3</v>
      </c>
      <c r="CB684" s="206">
        <v>7</v>
      </c>
    </row>
    <row r="685" spans="1:80" x14ac:dyDescent="0.2">
      <c r="A685" s="215"/>
      <c r="B685" s="219"/>
      <c r="C685" s="654" t="s">
        <v>459</v>
      </c>
      <c r="D685" s="655"/>
      <c r="E685" s="220">
        <v>0</v>
      </c>
      <c r="F685" s="667"/>
      <c r="G685" s="221"/>
      <c r="H685" s="222"/>
      <c r="I685" s="217"/>
      <c r="J685" s="223"/>
      <c r="K685" s="217"/>
      <c r="M685" s="218" t="s">
        <v>459</v>
      </c>
      <c r="O685" s="206"/>
    </row>
    <row r="686" spans="1:80" x14ac:dyDescent="0.2">
      <c r="A686" s="215"/>
      <c r="B686" s="219"/>
      <c r="C686" s="654" t="s">
        <v>1108</v>
      </c>
      <c r="D686" s="655"/>
      <c r="E686" s="220">
        <v>22.658999999999999</v>
      </c>
      <c r="F686" s="667"/>
      <c r="G686" s="221"/>
      <c r="H686" s="222"/>
      <c r="I686" s="217"/>
      <c r="J686" s="223"/>
      <c r="K686" s="217"/>
      <c r="M686" s="218" t="s">
        <v>1108</v>
      </c>
      <c r="O686" s="206"/>
    </row>
    <row r="687" spans="1:80" x14ac:dyDescent="0.2">
      <c r="A687" s="215"/>
      <c r="B687" s="219"/>
      <c r="C687" s="654" t="s">
        <v>1109</v>
      </c>
      <c r="D687" s="655"/>
      <c r="E687" s="220">
        <v>141.78149999999999</v>
      </c>
      <c r="F687" s="667"/>
      <c r="G687" s="221"/>
      <c r="H687" s="222"/>
      <c r="I687" s="217"/>
      <c r="J687" s="223"/>
      <c r="K687" s="217"/>
      <c r="M687" s="218" t="s">
        <v>1109</v>
      </c>
      <c r="O687" s="206"/>
    </row>
    <row r="688" spans="1:80" x14ac:dyDescent="0.2">
      <c r="A688" s="215"/>
      <c r="B688" s="219"/>
      <c r="C688" s="654" t="s">
        <v>1110</v>
      </c>
      <c r="D688" s="655"/>
      <c r="E688" s="220">
        <v>15.855</v>
      </c>
      <c r="F688" s="667"/>
      <c r="G688" s="221"/>
      <c r="H688" s="222"/>
      <c r="I688" s="217"/>
      <c r="J688" s="223"/>
      <c r="K688" s="217"/>
      <c r="M688" s="218" t="s">
        <v>1110</v>
      </c>
      <c r="O688" s="206"/>
    </row>
    <row r="689" spans="1:80" x14ac:dyDescent="0.2">
      <c r="A689" s="215"/>
      <c r="B689" s="219"/>
      <c r="C689" s="654" t="s">
        <v>474</v>
      </c>
      <c r="D689" s="655"/>
      <c r="E689" s="220">
        <v>0</v>
      </c>
      <c r="F689" s="667"/>
      <c r="G689" s="221"/>
      <c r="H689" s="222"/>
      <c r="I689" s="217"/>
      <c r="J689" s="223"/>
      <c r="K689" s="217"/>
      <c r="M689" s="218" t="s">
        <v>474</v>
      </c>
      <c r="O689" s="206"/>
    </row>
    <row r="690" spans="1:80" x14ac:dyDescent="0.2">
      <c r="A690" s="215"/>
      <c r="B690" s="219"/>
      <c r="C690" s="652" t="s">
        <v>1111</v>
      </c>
      <c r="D690" s="653"/>
      <c r="E690" s="220">
        <v>144.333</v>
      </c>
      <c r="F690" s="667"/>
      <c r="G690" s="221"/>
      <c r="H690" s="222"/>
      <c r="I690" s="217"/>
      <c r="J690" s="223"/>
      <c r="K690" s="217"/>
      <c r="M690" s="218" t="s">
        <v>1111</v>
      </c>
      <c r="O690" s="206"/>
    </row>
    <row r="691" spans="1:80" x14ac:dyDescent="0.2">
      <c r="A691" s="207">
        <v>232</v>
      </c>
      <c r="B691" s="208" t="s">
        <v>1112</v>
      </c>
      <c r="C691" s="209" t="s">
        <v>1043</v>
      </c>
      <c r="D691" s="210" t="s">
        <v>343</v>
      </c>
      <c r="E691" s="211">
        <v>12</v>
      </c>
      <c r="F691" s="666"/>
      <c r="G691" s="212">
        <f>E691*F691</f>
        <v>0</v>
      </c>
      <c r="H691" s="213">
        <v>8.3000000000000001E-4</v>
      </c>
      <c r="I691" s="214">
        <f>E691*H691</f>
        <v>9.9600000000000001E-3</v>
      </c>
      <c r="J691" s="213"/>
      <c r="K691" s="214">
        <f>E691*J691</f>
        <v>0</v>
      </c>
      <c r="O691" s="206">
        <v>2</v>
      </c>
      <c r="AA691" s="179">
        <v>3</v>
      </c>
      <c r="AB691" s="179">
        <v>7</v>
      </c>
      <c r="AC691" s="179">
        <v>28342413</v>
      </c>
      <c r="AZ691" s="179">
        <v>2</v>
      </c>
      <c r="BA691" s="179">
        <f>IF(AZ691=1,G691,0)</f>
        <v>0</v>
      </c>
      <c r="BB691" s="179">
        <f>IF(AZ691=2,G691,0)</f>
        <v>0</v>
      </c>
      <c r="BC691" s="179">
        <f>IF(AZ691=3,G691,0)</f>
        <v>0</v>
      </c>
      <c r="BD691" s="179">
        <f>IF(AZ691=4,G691,0)</f>
        <v>0</v>
      </c>
      <c r="BE691" s="179">
        <f>IF(AZ691=5,G691,0)</f>
        <v>0</v>
      </c>
      <c r="CA691" s="206">
        <v>3</v>
      </c>
      <c r="CB691" s="206">
        <v>7</v>
      </c>
    </row>
    <row r="692" spans="1:80" x14ac:dyDescent="0.2">
      <c r="A692" s="215"/>
      <c r="B692" s="219"/>
      <c r="C692" s="652" t="s">
        <v>1113</v>
      </c>
      <c r="D692" s="653"/>
      <c r="E692" s="220">
        <v>12</v>
      </c>
      <c r="F692" s="667"/>
      <c r="G692" s="221"/>
      <c r="H692" s="222"/>
      <c r="I692" s="217"/>
      <c r="J692" s="223"/>
      <c r="K692" s="217"/>
      <c r="M692" s="218" t="s">
        <v>1113</v>
      </c>
      <c r="O692" s="206"/>
    </row>
    <row r="693" spans="1:80" x14ac:dyDescent="0.2">
      <c r="A693" s="207">
        <v>233</v>
      </c>
      <c r="B693" s="208" t="s">
        <v>1114</v>
      </c>
      <c r="C693" s="209" t="s">
        <v>1115</v>
      </c>
      <c r="D693" s="210" t="s">
        <v>321</v>
      </c>
      <c r="E693" s="211">
        <v>497.07</v>
      </c>
      <c r="F693" s="666"/>
      <c r="G693" s="212">
        <f>E693*F693</f>
        <v>0</v>
      </c>
      <c r="H693" s="213">
        <v>3.3E-3</v>
      </c>
      <c r="I693" s="214">
        <f>E693*H693</f>
        <v>1.640331</v>
      </c>
      <c r="J693" s="213"/>
      <c r="K693" s="214">
        <f>E693*J693</f>
        <v>0</v>
      </c>
      <c r="O693" s="206">
        <v>2</v>
      </c>
      <c r="AA693" s="179">
        <v>3</v>
      </c>
      <c r="AB693" s="179">
        <v>7</v>
      </c>
      <c r="AC693" s="179">
        <v>28410109</v>
      </c>
      <c r="AZ693" s="179">
        <v>2</v>
      </c>
      <c r="BA693" s="179">
        <f>IF(AZ693=1,G693,0)</f>
        <v>0</v>
      </c>
      <c r="BB693" s="179">
        <f>IF(AZ693=2,G693,0)</f>
        <v>0</v>
      </c>
      <c r="BC693" s="179">
        <f>IF(AZ693=3,G693,0)</f>
        <v>0</v>
      </c>
      <c r="BD693" s="179">
        <f>IF(AZ693=4,G693,0)</f>
        <v>0</v>
      </c>
      <c r="BE693" s="179">
        <f>IF(AZ693=5,G693,0)</f>
        <v>0</v>
      </c>
      <c r="CA693" s="206">
        <v>3</v>
      </c>
      <c r="CB693" s="206">
        <v>7</v>
      </c>
    </row>
    <row r="694" spans="1:80" x14ac:dyDescent="0.2">
      <c r="A694" s="215"/>
      <c r="B694" s="219"/>
      <c r="C694" s="654" t="s">
        <v>459</v>
      </c>
      <c r="D694" s="655"/>
      <c r="E694" s="220">
        <v>0</v>
      </c>
      <c r="F694" s="667"/>
      <c r="G694" s="221"/>
      <c r="H694" s="222"/>
      <c r="I694" s="217"/>
      <c r="J694" s="223"/>
      <c r="K694" s="217"/>
      <c r="M694" s="218" t="s">
        <v>459</v>
      </c>
      <c r="O694" s="206"/>
    </row>
    <row r="695" spans="1:80" x14ac:dyDescent="0.2">
      <c r="A695" s="215"/>
      <c r="B695" s="219"/>
      <c r="C695" s="654" t="s">
        <v>1116</v>
      </c>
      <c r="D695" s="655"/>
      <c r="E695" s="220">
        <v>26.244</v>
      </c>
      <c r="F695" s="667"/>
      <c r="G695" s="221"/>
      <c r="H695" s="222"/>
      <c r="I695" s="217"/>
      <c r="J695" s="223"/>
      <c r="K695" s="217"/>
      <c r="M695" s="218" t="s">
        <v>1116</v>
      </c>
      <c r="O695" s="206"/>
    </row>
    <row r="696" spans="1:80" x14ac:dyDescent="0.2">
      <c r="A696" s="215"/>
      <c r="B696" s="219"/>
      <c r="C696" s="654" t="s">
        <v>1117</v>
      </c>
      <c r="D696" s="655"/>
      <c r="E696" s="220">
        <v>221.72399999999999</v>
      </c>
      <c r="F696" s="667"/>
      <c r="G696" s="221"/>
      <c r="H696" s="222"/>
      <c r="I696" s="217"/>
      <c r="J696" s="223"/>
      <c r="K696" s="217"/>
      <c r="M696" s="218" t="s">
        <v>1117</v>
      </c>
      <c r="O696" s="206"/>
    </row>
    <row r="697" spans="1:80" x14ac:dyDescent="0.2">
      <c r="A697" s="215"/>
      <c r="B697" s="219"/>
      <c r="C697" s="654" t="s">
        <v>1118</v>
      </c>
      <c r="D697" s="655"/>
      <c r="E697" s="220">
        <v>6.3179999999999996</v>
      </c>
      <c r="F697" s="667"/>
      <c r="G697" s="221"/>
      <c r="H697" s="222"/>
      <c r="I697" s="217"/>
      <c r="J697" s="223"/>
      <c r="K697" s="217"/>
      <c r="M697" s="218" t="s">
        <v>1118</v>
      </c>
      <c r="O697" s="206"/>
    </row>
    <row r="698" spans="1:80" x14ac:dyDescent="0.2">
      <c r="A698" s="215"/>
      <c r="B698" s="219"/>
      <c r="C698" s="654" t="s">
        <v>474</v>
      </c>
      <c r="D698" s="655"/>
      <c r="E698" s="220">
        <v>0</v>
      </c>
      <c r="F698" s="667"/>
      <c r="G698" s="221"/>
      <c r="H698" s="222"/>
      <c r="I698" s="217"/>
      <c r="J698" s="223"/>
      <c r="K698" s="217"/>
      <c r="M698" s="218" t="s">
        <v>474</v>
      </c>
      <c r="O698" s="206"/>
    </row>
    <row r="699" spans="1:80" x14ac:dyDescent="0.2">
      <c r="A699" s="215"/>
      <c r="B699" s="219"/>
      <c r="C699" s="652" t="s">
        <v>1119</v>
      </c>
      <c r="D699" s="653"/>
      <c r="E699" s="220">
        <v>242.78399999999999</v>
      </c>
      <c r="F699" s="667"/>
      <c r="G699" s="221"/>
      <c r="H699" s="222"/>
      <c r="I699" s="217"/>
      <c r="J699" s="223"/>
      <c r="K699" s="217"/>
      <c r="M699" s="218" t="s">
        <v>1119</v>
      </c>
      <c r="O699" s="206"/>
    </row>
    <row r="700" spans="1:80" x14ac:dyDescent="0.2">
      <c r="A700" s="207">
        <v>234</v>
      </c>
      <c r="B700" s="208" t="s">
        <v>1120</v>
      </c>
      <c r="C700" s="209" t="s">
        <v>1121</v>
      </c>
      <c r="D700" s="210" t="s">
        <v>321</v>
      </c>
      <c r="E700" s="211">
        <v>9.5039999999999996</v>
      </c>
      <c r="F700" s="666"/>
      <c r="G700" s="212">
        <f>E700*F700</f>
        <v>0</v>
      </c>
      <c r="H700" s="213">
        <v>3.2000000000000002E-3</v>
      </c>
      <c r="I700" s="214">
        <f>E700*H700</f>
        <v>3.04128E-2</v>
      </c>
      <c r="J700" s="213"/>
      <c r="K700" s="214">
        <f>E700*J700</f>
        <v>0</v>
      </c>
      <c r="O700" s="206">
        <v>2</v>
      </c>
      <c r="AA700" s="179">
        <v>3</v>
      </c>
      <c r="AB700" s="179">
        <v>7</v>
      </c>
      <c r="AC700" s="179" t="s">
        <v>1120</v>
      </c>
      <c r="AZ700" s="179">
        <v>2</v>
      </c>
      <c r="BA700" s="179">
        <f>IF(AZ700=1,G700,0)</f>
        <v>0</v>
      </c>
      <c r="BB700" s="179">
        <f>IF(AZ700=2,G700,0)</f>
        <v>0</v>
      </c>
      <c r="BC700" s="179">
        <f>IF(AZ700=3,G700,0)</f>
        <v>0</v>
      </c>
      <c r="BD700" s="179">
        <f>IF(AZ700=4,G700,0)</f>
        <v>0</v>
      </c>
      <c r="BE700" s="179">
        <f>IF(AZ700=5,G700,0)</f>
        <v>0</v>
      </c>
      <c r="CA700" s="206">
        <v>3</v>
      </c>
      <c r="CB700" s="206">
        <v>7</v>
      </c>
    </row>
    <row r="701" spans="1:80" x14ac:dyDescent="0.2">
      <c r="A701" s="215"/>
      <c r="B701" s="219"/>
      <c r="C701" s="654" t="s">
        <v>459</v>
      </c>
      <c r="D701" s="655"/>
      <c r="E701" s="220">
        <v>0</v>
      </c>
      <c r="F701" s="667"/>
      <c r="G701" s="221"/>
      <c r="H701" s="222"/>
      <c r="I701" s="217"/>
      <c r="J701" s="223"/>
      <c r="K701" s="217"/>
      <c r="M701" s="218" t="s">
        <v>459</v>
      </c>
      <c r="O701" s="206"/>
    </row>
    <row r="702" spans="1:80" x14ac:dyDescent="0.2">
      <c r="A702" s="215"/>
      <c r="B702" s="219"/>
      <c r="C702" s="652" t="s">
        <v>1122</v>
      </c>
      <c r="D702" s="653"/>
      <c r="E702" s="220">
        <v>9.5039999999999996</v>
      </c>
      <c r="F702" s="667"/>
      <c r="G702" s="221"/>
      <c r="H702" s="222"/>
      <c r="I702" s="217"/>
      <c r="J702" s="223"/>
      <c r="K702" s="217"/>
      <c r="M702" s="218" t="s">
        <v>1122</v>
      </c>
      <c r="O702" s="206"/>
    </row>
    <row r="703" spans="1:80" x14ac:dyDescent="0.2">
      <c r="A703" s="207">
        <v>235</v>
      </c>
      <c r="B703" s="208" t="s">
        <v>1123</v>
      </c>
      <c r="C703" s="209" t="s">
        <v>1124</v>
      </c>
      <c r="D703" s="210" t="s">
        <v>144</v>
      </c>
      <c r="E703" s="211">
        <v>4786.3278819999996</v>
      </c>
      <c r="F703" s="666"/>
      <c r="G703" s="212">
        <f t="shared" ref="G703:G709" si="24">E703*F703</f>
        <v>0</v>
      </c>
      <c r="H703" s="213">
        <v>0</v>
      </c>
      <c r="I703" s="214">
        <f t="shared" ref="I703:I709" si="25">E703*H703</f>
        <v>0</v>
      </c>
      <c r="J703" s="213"/>
      <c r="K703" s="214">
        <f t="shared" ref="K703:K709" si="26">E703*J703</f>
        <v>0</v>
      </c>
      <c r="O703" s="206">
        <v>2</v>
      </c>
      <c r="AA703" s="179">
        <v>7</v>
      </c>
      <c r="AB703" s="179">
        <v>1002</v>
      </c>
      <c r="AC703" s="179">
        <v>5</v>
      </c>
      <c r="AZ703" s="179">
        <v>2</v>
      </c>
      <c r="BA703" s="179">
        <f t="shared" ref="BA703:BA709" si="27">IF(AZ703=1,G703,0)</f>
        <v>0</v>
      </c>
      <c r="BB703" s="179">
        <f t="shared" ref="BB703:BB709" si="28">IF(AZ703=2,G703,0)</f>
        <v>0</v>
      </c>
      <c r="BC703" s="179">
        <f t="shared" ref="BC703:BC709" si="29">IF(AZ703=3,G703,0)</f>
        <v>0</v>
      </c>
      <c r="BD703" s="179">
        <f t="shared" ref="BD703:BD709" si="30">IF(AZ703=4,G703,0)</f>
        <v>0</v>
      </c>
      <c r="BE703" s="179">
        <f t="shared" ref="BE703:BE709" si="31">IF(AZ703=5,G703,0)</f>
        <v>0</v>
      </c>
      <c r="CA703" s="206">
        <v>7</v>
      </c>
      <c r="CB703" s="206">
        <v>1002</v>
      </c>
    </row>
    <row r="704" spans="1:80" x14ac:dyDescent="0.2">
      <c r="A704" s="207">
        <v>236</v>
      </c>
      <c r="B704" s="208" t="s">
        <v>814</v>
      </c>
      <c r="C704" s="209" t="s">
        <v>815</v>
      </c>
      <c r="D704" s="210" t="s">
        <v>355</v>
      </c>
      <c r="E704" s="211">
        <v>0.33500000000000002</v>
      </c>
      <c r="F704" s="666"/>
      <c r="G704" s="212">
        <f t="shared" si="24"/>
        <v>0</v>
      </c>
      <c r="H704" s="213">
        <v>0</v>
      </c>
      <c r="I704" s="214">
        <f t="shared" si="25"/>
        <v>0</v>
      </c>
      <c r="J704" s="213"/>
      <c r="K704" s="214">
        <f t="shared" si="26"/>
        <v>0</v>
      </c>
      <c r="O704" s="206">
        <v>2</v>
      </c>
      <c r="AA704" s="179">
        <v>8</v>
      </c>
      <c r="AB704" s="179">
        <v>1</v>
      </c>
      <c r="AC704" s="179">
        <v>3</v>
      </c>
      <c r="AZ704" s="179">
        <v>2</v>
      </c>
      <c r="BA704" s="179">
        <f t="shared" si="27"/>
        <v>0</v>
      </c>
      <c r="BB704" s="179">
        <f t="shared" si="28"/>
        <v>0</v>
      </c>
      <c r="BC704" s="179">
        <f t="shared" si="29"/>
        <v>0</v>
      </c>
      <c r="BD704" s="179">
        <f t="shared" si="30"/>
        <v>0</v>
      </c>
      <c r="BE704" s="179">
        <f t="shared" si="31"/>
        <v>0</v>
      </c>
      <c r="CA704" s="206">
        <v>8</v>
      </c>
      <c r="CB704" s="206">
        <v>1</v>
      </c>
    </row>
    <row r="705" spans="1:80" x14ac:dyDescent="0.2">
      <c r="A705" s="207">
        <v>237</v>
      </c>
      <c r="B705" s="208" t="s">
        <v>816</v>
      </c>
      <c r="C705" s="209" t="s">
        <v>817</v>
      </c>
      <c r="D705" s="210" t="s">
        <v>355</v>
      </c>
      <c r="E705" s="211">
        <v>4.6900000000000004</v>
      </c>
      <c r="F705" s="666"/>
      <c r="G705" s="212">
        <f t="shared" si="24"/>
        <v>0</v>
      </c>
      <c r="H705" s="213">
        <v>0</v>
      </c>
      <c r="I705" s="214">
        <f t="shared" si="25"/>
        <v>0</v>
      </c>
      <c r="J705" s="213"/>
      <c r="K705" s="214">
        <f t="shared" si="26"/>
        <v>0</v>
      </c>
      <c r="O705" s="206">
        <v>2</v>
      </c>
      <c r="AA705" s="179">
        <v>8</v>
      </c>
      <c r="AB705" s="179">
        <v>1</v>
      </c>
      <c r="AC705" s="179">
        <v>3</v>
      </c>
      <c r="AZ705" s="179">
        <v>2</v>
      </c>
      <c r="BA705" s="179">
        <f t="shared" si="27"/>
        <v>0</v>
      </c>
      <c r="BB705" s="179">
        <f t="shared" si="28"/>
        <v>0</v>
      </c>
      <c r="BC705" s="179">
        <f t="shared" si="29"/>
        <v>0</v>
      </c>
      <c r="BD705" s="179">
        <f t="shared" si="30"/>
        <v>0</v>
      </c>
      <c r="BE705" s="179">
        <f t="shared" si="31"/>
        <v>0</v>
      </c>
      <c r="CA705" s="206">
        <v>8</v>
      </c>
      <c r="CB705" s="206">
        <v>1</v>
      </c>
    </row>
    <row r="706" spans="1:80" x14ac:dyDescent="0.2">
      <c r="A706" s="207">
        <v>238</v>
      </c>
      <c r="B706" s="208" t="s">
        <v>818</v>
      </c>
      <c r="C706" s="209" t="s">
        <v>819</v>
      </c>
      <c r="D706" s="210" t="s">
        <v>355</v>
      </c>
      <c r="E706" s="211">
        <v>0.33500000000000002</v>
      </c>
      <c r="F706" s="666"/>
      <c r="G706" s="212">
        <f t="shared" si="24"/>
        <v>0</v>
      </c>
      <c r="H706" s="213">
        <v>0</v>
      </c>
      <c r="I706" s="214">
        <f t="shared" si="25"/>
        <v>0</v>
      </c>
      <c r="J706" s="213"/>
      <c r="K706" s="214">
        <f t="shared" si="26"/>
        <v>0</v>
      </c>
      <c r="O706" s="206">
        <v>2</v>
      </c>
      <c r="AA706" s="179">
        <v>8</v>
      </c>
      <c r="AB706" s="179">
        <v>1</v>
      </c>
      <c r="AC706" s="179">
        <v>3</v>
      </c>
      <c r="AZ706" s="179">
        <v>2</v>
      </c>
      <c r="BA706" s="179">
        <f t="shared" si="27"/>
        <v>0</v>
      </c>
      <c r="BB706" s="179">
        <f t="shared" si="28"/>
        <v>0</v>
      </c>
      <c r="BC706" s="179">
        <f t="shared" si="29"/>
        <v>0</v>
      </c>
      <c r="BD706" s="179">
        <f t="shared" si="30"/>
        <v>0</v>
      </c>
      <c r="BE706" s="179">
        <f t="shared" si="31"/>
        <v>0</v>
      </c>
      <c r="CA706" s="206">
        <v>8</v>
      </c>
      <c r="CB706" s="206">
        <v>1</v>
      </c>
    </row>
    <row r="707" spans="1:80" x14ac:dyDescent="0.2">
      <c r="A707" s="207">
        <v>239</v>
      </c>
      <c r="B707" s="208" t="s">
        <v>820</v>
      </c>
      <c r="C707" s="209" t="s">
        <v>821</v>
      </c>
      <c r="D707" s="210" t="s">
        <v>355</v>
      </c>
      <c r="E707" s="211">
        <v>1.34</v>
      </c>
      <c r="F707" s="666"/>
      <c r="G707" s="212">
        <f t="shared" si="24"/>
        <v>0</v>
      </c>
      <c r="H707" s="213">
        <v>0</v>
      </c>
      <c r="I707" s="214">
        <f t="shared" si="25"/>
        <v>0</v>
      </c>
      <c r="J707" s="213"/>
      <c r="K707" s="214">
        <f t="shared" si="26"/>
        <v>0</v>
      </c>
      <c r="O707" s="206">
        <v>2</v>
      </c>
      <c r="AA707" s="179">
        <v>8</v>
      </c>
      <c r="AB707" s="179">
        <v>0</v>
      </c>
      <c r="AC707" s="179">
        <v>3</v>
      </c>
      <c r="AZ707" s="179">
        <v>2</v>
      </c>
      <c r="BA707" s="179">
        <f t="shared" si="27"/>
        <v>0</v>
      </c>
      <c r="BB707" s="179">
        <f t="shared" si="28"/>
        <v>0</v>
      </c>
      <c r="BC707" s="179">
        <f t="shared" si="29"/>
        <v>0</v>
      </c>
      <c r="BD707" s="179">
        <f t="shared" si="30"/>
        <v>0</v>
      </c>
      <c r="BE707" s="179">
        <f t="shared" si="31"/>
        <v>0</v>
      </c>
      <c r="CA707" s="206">
        <v>8</v>
      </c>
      <c r="CB707" s="206">
        <v>0</v>
      </c>
    </row>
    <row r="708" spans="1:80" x14ac:dyDescent="0.2">
      <c r="A708" s="207">
        <v>240</v>
      </c>
      <c r="B708" s="208" t="s">
        <v>822</v>
      </c>
      <c r="C708" s="209" t="s">
        <v>823</v>
      </c>
      <c r="D708" s="210" t="s">
        <v>355</v>
      </c>
      <c r="E708" s="211">
        <v>0.33500000000000002</v>
      </c>
      <c r="F708" s="666"/>
      <c r="G708" s="212">
        <f t="shared" si="24"/>
        <v>0</v>
      </c>
      <c r="H708" s="213">
        <v>0</v>
      </c>
      <c r="I708" s="214">
        <f t="shared" si="25"/>
        <v>0</v>
      </c>
      <c r="J708" s="213"/>
      <c r="K708" s="214">
        <f t="shared" si="26"/>
        <v>0</v>
      </c>
      <c r="O708" s="206">
        <v>2</v>
      </c>
      <c r="AA708" s="179">
        <v>8</v>
      </c>
      <c r="AB708" s="179">
        <v>1</v>
      </c>
      <c r="AC708" s="179">
        <v>3</v>
      </c>
      <c r="AZ708" s="179">
        <v>2</v>
      </c>
      <c r="BA708" s="179">
        <f t="shared" si="27"/>
        <v>0</v>
      </c>
      <c r="BB708" s="179">
        <f t="shared" si="28"/>
        <v>0</v>
      </c>
      <c r="BC708" s="179">
        <f t="shared" si="29"/>
        <v>0</v>
      </c>
      <c r="BD708" s="179">
        <f t="shared" si="30"/>
        <v>0</v>
      </c>
      <c r="BE708" s="179">
        <f t="shared" si="31"/>
        <v>0</v>
      </c>
      <c r="CA708" s="206">
        <v>8</v>
      </c>
      <c r="CB708" s="206">
        <v>1</v>
      </c>
    </row>
    <row r="709" spans="1:80" x14ac:dyDescent="0.2">
      <c r="A709" s="207">
        <v>241</v>
      </c>
      <c r="B709" s="208" t="s">
        <v>1125</v>
      </c>
      <c r="C709" s="209" t="s">
        <v>1126</v>
      </c>
      <c r="D709" s="210" t="s">
        <v>355</v>
      </c>
      <c r="E709" s="211">
        <v>0.33500000000000002</v>
      </c>
      <c r="F709" s="666"/>
      <c r="G709" s="212">
        <f t="shared" si="24"/>
        <v>0</v>
      </c>
      <c r="H709" s="213">
        <v>0</v>
      </c>
      <c r="I709" s="214">
        <f t="shared" si="25"/>
        <v>0</v>
      </c>
      <c r="J709" s="213"/>
      <c r="K709" s="214">
        <f t="shared" si="26"/>
        <v>0</v>
      </c>
      <c r="O709" s="206">
        <v>2</v>
      </c>
      <c r="AA709" s="179">
        <v>8</v>
      </c>
      <c r="AB709" s="179">
        <v>0</v>
      </c>
      <c r="AC709" s="179">
        <v>3</v>
      </c>
      <c r="AZ709" s="179">
        <v>2</v>
      </c>
      <c r="BA709" s="179">
        <f t="shared" si="27"/>
        <v>0</v>
      </c>
      <c r="BB709" s="179">
        <f t="shared" si="28"/>
        <v>0</v>
      </c>
      <c r="BC709" s="179">
        <f t="shared" si="29"/>
        <v>0</v>
      </c>
      <c r="BD709" s="179">
        <f t="shared" si="30"/>
        <v>0</v>
      </c>
      <c r="BE709" s="179">
        <f t="shared" si="31"/>
        <v>0</v>
      </c>
      <c r="CA709" s="206">
        <v>8</v>
      </c>
      <c r="CB709" s="206">
        <v>0</v>
      </c>
    </row>
    <row r="710" spans="1:80" x14ac:dyDescent="0.2">
      <c r="A710" s="224"/>
      <c r="B710" s="225" t="s">
        <v>223</v>
      </c>
      <c r="C710" s="226" t="s">
        <v>1072</v>
      </c>
      <c r="D710" s="227"/>
      <c r="E710" s="228"/>
      <c r="F710" s="669"/>
      <c r="G710" s="229">
        <f>SUM(G651:G709)</f>
        <v>0</v>
      </c>
      <c r="H710" s="230"/>
      <c r="I710" s="231">
        <f>SUM(I651:I709)</f>
        <v>1.929705775</v>
      </c>
      <c r="J710" s="230"/>
      <c r="K710" s="231">
        <f>SUM(K651:K709)</f>
        <v>-0.33500000000000002</v>
      </c>
      <c r="O710" s="206">
        <v>4</v>
      </c>
      <c r="BA710" s="232">
        <f>SUM(BA651:BA709)</f>
        <v>0</v>
      </c>
      <c r="BB710" s="232">
        <f>SUM(BB651:BB709)</f>
        <v>0</v>
      </c>
      <c r="BC710" s="232">
        <f>SUM(BC651:BC709)</f>
        <v>0</v>
      </c>
      <c r="BD710" s="232">
        <f>SUM(BD651:BD709)</f>
        <v>0</v>
      </c>
      <c r="BE710" s="232">
        <f>SUM(BE651:BE709)</f>
        <v>0</v>
      </c>
    </row>
    <row r="711" spans="1:80" x14ac:dyDescent="0.2">
      <c r="A711" s="196" t="s">
        <v>220</v>
      </c>
      <c r="B711" s="197" t="s">
        <v>1127</v>
      </c>
      <c r="C711" s="198" t="s">
        <v>1128</v>
      </c>
      <c r="D711" s="199"/>
      <c r="E711" s="200"/>
      <c r="F711" s="665"/>
      <c r="G711" s="201"/>
      <c r="H711" s="202"/>
      <c r="I711" s="203"/>
      <c r="J711" s="204"/>
      <c r="K711" s="205"/>
      <c r="O711" s="206">
        <v>1</v>
      </c>
    </row>
    <row r="712" spans="1:80" x14ac:dyDescent="0.2">
      <c r="A712" s="207">
        <v>242</v>
      </c>
      <c r="B712" s="208" t="s">
        <v>1130</v>
      </c>
      <c r="C712" s="209" t="s">
        <v>1131</v>
      </c>
      <c r="D712" s="210" t="s">
        <v>321</v>
      </c>
      <c r="E712" s="211">
        <v>143.88499999999999</v>
      </c>
      <c r="F712" s="666"/>
      <c r="G712" s="212">
        <f>E712*F712</f>
        <v>0</v>
      </c>
      <c r="H712" s="213">
        <v>2.1000000000000001E-4</v>
      </c>
      <c r="I712" s="214">
        <f>E712*H712</f>
        <v>3.0215849999999999E-2</v>
      </c>
      <c r="J712" s="213">
        <v>0</v>
      </c>
      <c r="K712" s="214">
        <f>E712*J712</f>
        <v>0</v>
      </c>
      <c r="O712" s="206">
        <v>2</v>
      </c>
      <c r="AA712" s="179">
        <v>1</v>
      </c>
      <c r="AB712" s="179">
        <v>7</v>
      </c>
      <c r="AC712" s="179">
        <v>7</v>
      </c>
      <c r="AZ712" s="179">
        <v>2</v>
      </c>
      <c r="BA712" s="179">
        <f>IF(AZ712=1,G712,0)</f>
        <v>0</v>
      </c>
      <c r="BB712" s="179">
        <f>IF(AZ712=2,G712,0)</f>
        <v>0</v>
      </c>
      <c r="BC712" s="179">
        <f>IF(AZ712=3,G712,0)</f>
        <v>0</v>
      </c>
      <c r="BD712" s="179">
        <f>IF(AZ712=4,G712,0)</f>
        <v>0</v>
      </c>
      <c r="BE712" s="179">
        <f>IF(AZ712=5,G712,0)</f>
        <v>0</v>
      </c>
      <c r="CA712" s="206">
        <v>1</v>
      </c>
      <c r="CB712" s="206">
        <v>7</v>
      </c>
    </row>
    <row r="713" spans="1:80" x14ac:dyDescent="0.2">
      <c r="A713" s="215"/>
      <c r="B713" s="219"/>
      <c r="C713" s="652" t="s">
        <v>1132</v>
      </c>
      <c r="D713" s="653"/>
      <c r="E713" s="220">
        <v>143.88499999999999</v>
      </c>
      <c r="F713" s="667"/>
      <c r="G713" s="221"/>
      <c r="H713" s="222"/>
      <c r="I713" s="217"/>
      <c r="J713" s="223"/>
      <c r="K713" s="217"/>
      <c r="M713" s="243">
        <v>143885</v>
      </c>
      <c r="O713" s="206"/>
    </row>
    <row r="714" spans="1:80" ht="22.5" x14ac:dyDescent="0.2">
      <c r="A714" s="207">
        <v>243</v>
      </c>
      <c r="B714" s="208" t="s">
        <v>1133</v>
      </c>
      <c r="C714" s="209" t="s">
        <v>1134</v>
      </c>
      <c r="D714" s="210" t="s">
        <v>321</v>
      </c>
      <c r="E714" s="211">
        <v>143.88499999999999</v>
      </c>
      <c r="F714" s="666"/>
      <c r="G714" s="212">
        <f>E714*F714</f>
        <v>0</v>
      </c>
      <c r="H714" s="213">
        <v>4.6499999999999996E-3</v>
      </c>
      <c r="I714" s="214">
        <f>E714*H714</f>
        <v>0.66906524999999994</v>
      </c>
      <c r="J714" s="213">
        <v>0</v>
      </c>
      <c r="K714" s="214">
        <f>E714*J714</f>
        <v>0</v>
      </c>
      <c r="O714" s="206">
        <v>2</v>
      </c>
      <c r="AA714" s="179">
        <v>1</v>
      </c>
      <c r="AB714" s="179">
        <v>7</v>
      </c>
      <c r="AC714" s="179">
        <v>7</v>
      </c>
      <c r="AZ714" s="179">
        <v>2</v>
      </c>
      <c r="BA714" s="179">
        <f>IF(AZ714=1,G714,0)</f>
        <v>0</v>
      </c>
      <c r="BB714" s="179">
        <f>IF(AZ714=2,G714,0)</f>
        <v>0</v>
      </c>
      <c r="BC714" s="179">
        <f>IF(AZ714=3,G714,0)</f>
        <v>0</v>
      </c>
      <c r="BD714" s="179">
        <f>IF(AZ714=4,G714,0)</f>
        <v>0</v>
      </c>
      <c r="BE714" s="179">
        <f>IF(AZ714=5,G714,0)</f>
        <v>0</v>
      </c>
      <c r="CA714" s="206">
        <v>1</v>
      </c>
      <c r="CB714" s="206">
        <v>7</v>
      </c>
    </row>
    <row r="715" spans="1:80" x14ac:dyDescent="0.2">
      <c r="A715" s="215"/>
      <c r="B715" s="219"/>
      <c r="C715" s="654" t="s">
        <v>459</v>
      </c>
      <c r="D715" s="655"/>
      <c r="E715" s="220">
        <v>0</v>
      </c>
      <c r="F715" s="667"/>
      <c r="G715" s="221"/>
      <c r="H715" s="222"/>
      <c r="I715" s="217"/>
      <c r="J715" s="223"/>
      <c r="K715" s="217"/>
      <c r="M715" s="218" t="s">
        <v>459</v>
      </c>
      <c r="O715" s="206"/>
    </row>
    <row r="716" spans="1:80" x14ac:dyDescent="0.2">
      <c r="A716" s="215"/>
      <c r="B716" s="219"/>
      <c r="C716" s="654" t="s">
        <v>498</v>
      </c>
      <c r="D716" s="655"/>
      <c r="E716" s="220">
        <v>14.68</v>
      </c>
      <c r="F716" s="667"/>
      <c r="G716" s="221"/>
      <c r="H716" s="222"/>
      <c r="I716" s="217"/>
      <c r="J716" s="223"/>
      <c r="K716" s="217"/>
      <c r="M716" s="218" t="s">
        <v>498</v>
      </c>
      <c r="O716" s="206"/>
    </row>
    <row r="717" spans="1:80" ht="22.5" x14ac:dyDescent="0.2">
      <c r="A717" s="215"/>
      <c r="B717" s="219"/>
      <c r="C717" s="654" t="s">
        <v>1135</v>
      </c>
      <c r="D717" s="655"/>
      <c r="E717" s="220">
        <v>27.47</v>
      </c>
      <c r="F717" s="667"/>
      <c r="G717" s="221"/>
      <c r="H717" s="222"/>
      <c r="I717" s="217"/>
      <c r="J717" s="223"/>
      <c r="K717" s="217"/>
      <c r="M717" s="218" t="s">
        <v>1135</v>
      </c>
      <c r="O717" s="206"/>
    </row>
    <row r="718" spans="1:80" x14ac:dyDescent="0.2">
      <c r="A718" s="215"/>
      <c r="B718" s="219"/>
      <c r="C718" s="654" t="s">
        <v>500</v>
      </c>
      <c r="D718" s="655"/>
      <c r="E718" s="220">
        <v>8.6999999999999993</v>
      </c>
      <c r="F718" s="667"/>
      <c r="G718" s="221"/>
      <c r="H718" s="222"/>
      <c r="I718" s="217"/>
      <c r="J718" s="223"/>
      <c r="K718" s="217"/>
      <c r="M718" s="218" t="s">
        <v>500</v>
      </c>
      <c r="O718" s="206"/>
    </row>
    <row r="719" spans="1:80" x14ac:dyDescent="0.2">
      <c r="A719" s="215"/>
      <c r="B719" s="219"/>
      <c r="C719" s="654" t="s">
        <v>501</v>
      </c>
      <c r="D719" s="655"/>
      <c r="E719" s="220">
        <v>3.18</v>
      </c>
      <c r="F719" s="667"/>
      <c r="G719" s="221"/>
      <c r="H719" s="222"/>
      <c r="I719" s="217"/>
      <c r="J719" s="223"/>
      <c r="K719" s="217"/>
      <c r="M719" s="218" t="s">
        <v>501</v>
      </c>
      <c r="O719" s="206"/>
    </row>
    <row r="720" spans="1:80" x14ac:dyDescent="0.2">
      <c r="A720" s="215"/>
      <c r="B720" s="219"/>
      <c r="C720" s="654" t="s">
        <v>1136</v>
      </c>
      <c r="D720" s="655"/>
      <c r="E720" s="220">
        <v>30.38</v>
      </c>
      <c r="F720" s="667"/>
      <c r="G720" s="221"/>
      <c r="H720" s="222"/>
      <c r="I720" s="217"/>
      <c r="J720" s="223"/>
      <c r="K720" s="217"/>
      <c r="M720" s="218" t="s">
        <v>1136</v>
      </c>
      <c r="O720" s="206"/>
    </row>
    <row r="721" spans="1:80" x14ac:dyDescent="0.2">
      <c r="A721" s="215"/>
      <c r="B721" s="219"/>
      <c r="C721" s="654" t="s">
        <v>474</v>
      </c>
      <c r="D721" s="655"/>
      <c r="E721" s="220">
        <v>0</v>
      </c>
      <c r="F721" s="667"/>
      <c r="G721" s="221"/>
      <c r="H721" s="222"/>
      <c r="I721" s="217"/>
      <c r="J721" s="223"/>
      <c r="K721" s="217"/>
      <c r="M721" s="218" t="s">
        <v>474</v>
      </c>
      <c r="O721" s="206"/>
    </row>
    <row r="722" spans="1:80" x14ac:dyDescent="0.2">
      <c r="A722" s="215"/>
      <c r="B722" s="219"/>
      <c r="C722" s="654" t="s">
        <v>502</v>
      </c>
      <c r="D722" s="655"/>
      <c r="E722" s="220">
        <v>14.66</v>
      </c>
      <c r="F722" s="667"/>
      <c r="G722" s="221"/>
      <c r="H722" s="222"/>
      <c r="I722" s="217"/>
      <c r="J722" s="223"/>
      <c r="K722" s="217"/>
      <c r="M722" s="218" t="s">
        <v>502</v>
      </c>
      <c r="O722" s="206"/>
    </row>
    <row r="723" spans="1:80" ht="12.75" customHeight="1" x14ac:dyDescent="0.2">
      <c r="A723" s="215"/>
      <c r="B723" s="219"/>
      <c r="C723" s="654" t="s">
        <v>1137</v>
      </c>
      <c r="D723" s="655"/>
      <c r="E723" s="220">
        <v>26.94</v>
      </c>
      <c r="F723" s="667"/>
      <c r="G723" s="221"/>
      <c r="H723" s="222"/>
      <c r="I723" s="217"/>
      <c r="J723" s="223"/>
      <c r="K723" s="217"/>
      <c r="M723" s="218" t="s">
        <v>1137</v>
      </c>
      <c r="O723" s="206"/>
    </row>
    <row r="724" spans="1:80" x14ac:dyDescent="0.2">
      <c r="A724" s="215"/>
      <c r="B724" s="219"/>
      <c r="C724" s="654" t="s">
        <v>504</v>
      </c>
      <c r="D724" s="655"/>
      <c r="E724" s="220">
        <v>8.8000000000000007</v>
      </c>
      <c r="F724" s="667"/>
      <c r="G724" s="221"/>
      <c r="H724" s="222"/>
      <c r="I724" s="217"/>
      <c r="J724" s="223"/>
      <c r="K724" s="217"/>
      <c r="M724" s="218" t="s">
        <v>504</v>
      </c>
      <c r="O724" s="206"/>
    </row>
    <row r="725" spans="1:80" x14ac:dyDescent="0.2">
      <c r="A725" s="215"/>
      <c r="B725" s="219"/>
      <c r="C725" s="654" t="s">
        <v>505</v>
      </c>
      <c r="D725" s="655"/>
      <c r="E725" s="220">
        <v>2.7749999999999999</v>
      </c>
      <c r="F725" s="667"/>
      <c r="G725" s="221"/>
      <c r="H725" s="222"/>
      <c r="I725" s="217"/>
      <c r="J725" s="223"/>
      <c r="K725" s="217"/>
      <c r="M725" s="218" t="s">
        <v>505</v>
      </c>
      <c r="O725" s="206"/>
    </row>
    <row r="726" spans="1:80" x14ac:dyDescent="0.2">
      <c r="A726" s="215"/>
      <c r="B726" s="219"/>
      <c r="C726" s="654" t="s">
        <v>506</v>
      </c>
      <c r="D726" s="655"/>
      <c r="E726" s="220">
        <v>3.15</v>
      </c>
      <c r="F726" s="667"/>
      <c r="G726" s="221"/>
      <c r="H726" s="222"/>
      <c r="I726" s="217"/>
      <c r="J726" s="223"/>
      <c r="K726" s="217"/>
      <c r="M726" s="218" t="s">
        <v>506</v>
      </c>
      <c r="O726" s="206"/>
    </row>
    <row r="727" spans="1:80" x14ac:dyDescent="0.2">
      <c r="A727" s="215"/>
      <c r="B727" s="219"/>
      <c r="C727" s="652" t="s">
        <v>507</v>
      </c>
      <c r="D727" s="653"/>
      <c r="E727" s="220">
        <v>3.15</v>
      </c>
      <c r="F727" s="667"/>
      <c r="G727" s="221"/>
      <c r="H727" s="222"/>
      <c r="I727" s="217"/>
      <c r="J727" s="223"/>
      <c r="K727" s="217"/>
      <c r="M727" s="218" t="s">
        <v>507</v>
      </c>
      <c r="O727" s="206"/>
    </row>
    <row r="728" spans="1:80" x14ac:dyDescent="0.2">
      <c r="A728" s="207">
        <v>244</v>
      </c>
      <c r="B728" s="208" t="s">
        <v>1138</v>
      </c>
      <c r="C728" s="209" t="s">
        <v>1139</v>
      </c>
      <c r="D728" s="210" t="s">
        <v>343</v>
      </c>
      <c r="E728" s="211">
        <v>34.9</v>
      </c>
      <c r="F728" s="666"/>
      <c r="G728" s="212">
        <f>E728*F728</f>
        <v>0</v>
      </c>
      <c r="H728" s="213">
        <v>1E-4</v>
      </c>
      <c r="I728" s="214">
        <f>E728*H728</f>
        <v>3.49E-3</v>
      </c>
      <c r="J728" s="213">
        <v>0</v>
      </c>
      <c r="K728" s="214">
        <f>E728*J728</f>
        <v>0</v>
      </c>
      <c r="O728" s="206">
        <v>2</v>
      </c>
      <c r="AA728" s="179">
        <v>1</v>
      </c>
      <c r="AB728" s="179">
        <v>7</v>
      </c>
      <c r="AC728" s="179">
        <v>7</v>
      </c>
      <c r="AZ728" s="179">
        <v>2</v>
      </c>
      <c r="BA728" s="179">
        <f>IF(AZ728=1,G728,0)</f>
        <v>0</v>
      </c>
      <c r="BB728" s="179">
        <f>IF(AZ728=2,G728,0)</f>
        <v>0</v>
      </c>
      <c r="BC728" s="179">
        <f>IF(AZ728=3,G728,0)</f>
        <v>0</v>
      </c>
      <c r="BD728" s="179">
        <f>IF(AZ728=4,G728,0)</f>
        <v>0</v>
      </c>
      <c r="BE728" s="179">
        <f>IF(AZ728=5,G728,0)</f>
        <v>0</v>
      </c>
      <c r="CA728" s="206">
        <v>1</v>
      </c>
      <c r="CB728" s="206">
        <v>7</v>
      </c>
    </row>
    <row r="729" spans="1:80" x14ac:dyDescent="0.2">
      <c r="A729" s="215"/>
      <c r="B729" s="219"/>
      <c r="C729" s="654" t="s">
        <v>1140</v>
      </c>
      <c r="D729" s="655"/>
      <c r="E729" s="220">
        <v>16.600000000000001</v>
      </c>
      <c r="F729" s="667"/>
      <c r="G729" s="221"/>
      <c r="H729" s="222"/>
      <c r="I729" s="217"/>
      <c r="J729" s="223"/>
      <c r="K729" s="217"/>
      <c r="M729" s="218" t="s">
        <v>1140</v>
      </c>
      <c r="O729" s="206"/>
    </row>
    <row r="730" spans="1:80" x14ac:dyDescent="0.2">
      <c r="A730" s="215"/>
      <c r="B730" s="219"/>
      <c r="C730" s="652" t="s">
        <v>1141</v>
      </c>
      <c r="D730" s="653"/>
      <c r="E730" s="220">
        <v>18.3</v>
      </c>
      <c r="F730" s="667"/>
      <c r="G730" s="221"/>
      <c r="H730" s="222"/>
      <c r="I730" s="217"/>
      <c r="J730" s="223"/>
      <c r="K730" s="217"/>
      <c r="M730" s="218" t="s">
        <v>1141</v>
      </c>
      <c r="O730" s="206"/>
    </row>
    <row r="731" spans="1:80" x14ac:dyDescent="0.2">
      <c r="A731" s="207">
        <v>245</v>
      </c>
      <c r="B731" s="208" t="s">
        <v>1142</v>
      </c>
      <c r="C731" s="209" t="s">
        <v>1143</v>
      </c>
      <c r="D731" s="210" t="s">
        <v>321</v>
      </c>
      <c r="E731" s="211">
        <v>158.27350000000001</v>
      </c>
      <c r="F731" s="666"/>
      <c r="G731" s="212">
        <f>E731*F731</f>
        <v>0</v>
      </c>
      <c r="H731" s="213">
        <v>1.15E-2</v>
      </c>
      <c r="I731" s="214">
        <f>E731*H731</f>
        <v>1.8201452500000002</v>
      </c>
      <c r="J731" s="213"/>
      <c r="K731" s="214">
        <f>E731*J731</f>
        <v>0</v>
      </c>
      <c r="O731" s="206">
        <v>2</v>
      </c>
      <c r="AA731" s="179">
        <v>3</v>
      </c>
      <c r="AB731" s="179">
        <v>7</v>
      </c>
      <c r="AC731" s="179">
        <v>59782165</v>
      </c>
      <c r="AZ731" s="179">
        <v>2</v>
      </c>
      <c r="BA731" s="179">
        <f>IF(AZ731=1,G731,0)</f>
        <v>0</v>
      </c>
      <c r="BB731" s="179">
        <f>IF(AZ731=2,G731,0)</f>
        <v>0</v>
      </c>
      <c r="BC731" s="179">
        <f>IF(AZ731=3,G731,0)</f>
        <v>0</v>
      </c>
      <c r="BD731" s="179">
        <f>IF(AZ731=4,G731,0)</f>
        <v>0</v>
      </c>
      <c r="BE731" s="179">
        <f>IF(AZ731=5,G731,0)</f>
        <v>0</v>
      </c>
      <c r="CA731" s="206">
        <v>3</v>
      </c>
      <c r="CB731" s="206">
        <v>7</v>
      </c>
    </row>
    <row r="732" spans="1:80" x14ac:dyDescent="0.2">
      <c r="A732" s="215"/>
      <c r="B732" s="219"/>
      <c r="C732" s="654" t="s">
        <v>1144</v>
      </c>
      <c r="D732" s="655"/>
      <c r="E732" s="220">
        <v>92.850999999999999</v>
      </c>
      <c r="F732" s="667"/>
      <c r="G732" s="221"/>
      <c r="H732" s="222"/>
      <c r="I732" s="217"/>
      <c r="J732" s="223"/>
      <c r="K732" s="217"/>
      <c r="M732" s="218" t="s">
        <v>1144</v>
      </c>
      <c r="O732" s="206"/>
    </row>
    <row r="733" spans="1:80" x14ac:dyDescent="0.2">
      <c r="A733" s="215"/>
      <c r="B733" s="219"/>
      <c r="C733" s="652" t="s">
        <v>1145</v>
      </c>
      <c r="D733" s="653"/>
      <c r="E733" s="220">
        <v>65.422499999999999</v>
      </c>
      <c r="F733" s="667"/>
      <c r="G733" s="221"/>
      <c r="H733" s="222"/>
      <c r="I733" s="217"/>
      <c r="J733" s="223"/>
      <c r="K733" s="217"/>
      <c r="M733" s="218" t="s">
        <v>1145</v>
      </c>
      <c r="O733" s="206"/>
    </row>
    <row r="734" spans="1:80" x14ac:dyDescent="0.2">
      <c r="A734" s="207">
        <v>246</v>
      </c>
      <c r="B734" s="208" t="s">
        <v>1146</v>
      </c>
      <c r="C734" s="209" t="s">
        <v>1147</v>
      </c>
      <c r="D734" s="210" t="s">
        <v>355</v>
      </c>
      <c r="E734" s="211">
        <v>2.52291635</v>
      </c>
      <c r="F734" s="666"/>
      <c r="G734" s="212">
        <f>E734*F734</f>
        <v>0</v>
      </c>
      <c r="H734" s="213">
        <v>0</v>
      </c>
      <c r="I734" s="214">
        <f>E734*H734</f>
        <v>0</v>
      </c>
      <c r="J734" s="213"/>
      <c r="K734" s="214">
        <f>E734*J734</f>
        <v>0</v>
      </c>
      <c r="O734" s="206">
        <v>2</v>
      </c>
      <c r="AA734" s="179">
        <v>7</v>
      </c>
      <c r="AB734" s="179">
        <v>1001</v>
      </c>
      <c r="AC734" s="179">
        <v>5</v>
      </c>
      <c r="AZ734" s="179">
        <v>2</v>
      </c>
      <c r="BA734" s="179">
        <f>IF(AZ734=1,G734,0)</f>
        <v>0</v>
      </c>
      <c r="BB734" s="179">
        <f>IF(AZ734=2,G734,0)</f>
        <v>0</v>
      </c>
      <c r="BC734" s="179">
        <f>IF(AZ734=3,G734,0)</f>
        <v>0</v>
      </c>
      <c r="BD734" s="179">
        <f>IF(AZ734=4,G734,0)</f>
        <v>0</v>
      </c>
      <c r="BE734" s="179">
        <f>IF(AZ734=5,G734,0)</f>
        <v>0</v>
      </c>
      <c r="CA734" s="206">
        <v>7</v>
      </c>
      <c r="CB734" s="206">
        <v>1001</v>
      </c>
    </row>
    <row r="735" spans="1:80" x14ac:dyDescent="0.2">
      <c r="A735" s="224"/>
      <c r="B735" s="225" t="s">
        <v>223</v>
      </c>
      <c r="C735" s="226" t="s">
        <v>1129</v>
      </c>
      <c r="D735" s="227"/>
      <c r="E735" s="228"/>
      <c r="F735" s="669"/>
      <c r="G735" s="229">
        <f>SUM(G711:G734)</f>
        <v>0</v>
      </c>
      <c r="H735" s="230"/>
      <c r="I735" s="231">
        <f>SUM(I711:I734)</f>
        <v>2.52291635</v>
      </c>
      <c r="J735" s="230"/>
      <c r="K735" s="231">
        <f>SUM(K711:K734)</f>
        <v>0</v>
      </c>
      <c r="O735" s="206">
        <v>4</v>
      </c>
      <c r="BA735" s="232">
        <f>SUM(BA711:BA734)</f>
        <v>0</v>
      </c>
      <c r="BB735" s="232">
        <f>SUM(BB711:BB734)</f>
        <v>0</v>
      </c>
      <c r="BC735" s="232">
        <f>SUM(BC711:BC734)</f>
        <v>0</v>
      </c>
      <c r="BD735" s="232">
        <f>SUM(BD711:BD734)</f>
        <v>0</v>
      </c>
      <c r="BE735" s="232">
        <f>SUM(BE711:BE734)</f>
        <v>0</v>
      </c>
    </row>
    <row r="736" spans="1:80" x14ac:dyDescent="0.2">
      <c r="A736" s="196" t="s">
        <v>220</v>
      </c>
      <c r="B736" s="197" t="s">
        <v>1148</v>
      </c>
      <c r="C736" s="198" t="s">
        <v>1149</v>
      </c>
      <c r="D736" s="199"/>
      <c r="E736" s="200"/>
      <c r="F736" s="665"/>
      <c r="G736" s="201"/>
      <c r="H736" s="202"/>
      <c r="I736" s="203"/>
      <c r="J736" s="204"/>
      <c r="K736" s="205"/>
      <c r="O736" s="206">
        <v>1</v>
      </c>
    </row>
    <row r="737" spans="1:80" x14ac:dyDescent="0.2">
      <c r="A737" s="207">
        <v>247</v>
      </c>
      <c r="B737" s="208" t="s">
        <v>1151</v>
      </c>
      <c r="C737" s="209" t="s">
        <v>1152</v>
      </c>
      <c r="D737" s="210" t="s">
        <v>321</v>
      </c>
      <c r="E737" s="211">
        <v>2.5872000000000002</v>
      </c>
      <c r="F737" s="666"/>
      <c r="G737" s="212">
        <f>E737*F737</f>
        <v>0</v>
      </c>
      <c r="H737" s="213">
        <v>2.5000000000000001E-4</v>
      </c>
      <c r="I737" s="214">
        <f>E737*H737</f>
        <v>6.4680000000000011E-4</v>
      </c>
      <c r="J737" s="213">
        <v>0</v>
      </c>
      <c r="K737" s="214">
        <f>E737*J737</f>
        <v>0</v>
      </c>
      <c r="O737" s="206">
        <v>2</v>
      </c>
      <c r="AA737" s="179">
        <v>1</v>
      </c>
      <c r="AB737" s="179">
        <v>7</v>
      </c>
      <c r="AC737" s="179">
        <v>7</v>
      </c>
      <c r="AZ737" s="179">
        <v>2</v>
      </c>
      <c r="BA737" s="179">
        <f>IF(AZ737=1,G737,0)</f>
        <v>0</v>
      </c>
      <c r="BB737" s="179">
        <f>IF(AZ737=2,G737,0)</f>
        <v>0</v>
      </c>
      <c r="BC737" s="179">
        <f>IF(AZ737=3,G737,0)</f>
        <v>0</v>
      </c>
      <c r="BD737" s="179">
        <f>IF(AZ737=4,G737,0)</f>
        <v>0</v>
      </c>
      <c r="BE737" s="179">
        <f>IF(AZ737=5,G737,0)</f>
        <v>0</v>
      </c>
      <c r="CA737" s="206">
        <v>1</v>
      </c>
      <c r="CB737" s="206">
        <v>7</v>
      </c>
    </row>
    <row r="738" spans="1:80" x14ac:dyDescent="0.2">
      <c r="A738" s="215"/>
      <c r="B738" s="219"/>
      <c r="C738" s="654" t="s">
        <v>8</v>
      </c>
      <c r="D738" s="655"/>
      <c r="E738" s="220">
        <v>0</v>
      </c>
      <c r="F738" s="667"/>
      <c r="G738" s="221"/>
      <c r="H738" s="222"/>
      <c r="I738" s="217"/>
      <c r="J738" s="223"/>
      <c r="K738" s="217"/>
      <c r="M738" s="218" t="s">
        <v>8</v>
      </c>
      <c r="O738" s="206"/>
    </row>
    <row r="739" spans="1:80" x14ac:dyDescent="0.2">
      <c r="A739" s="215"/>
      <c r="B739" s="219"/>
      <c r="C739" s="654" t="s">
        <v>1153</v>
      </c>
      <c r="D739" s="655"/>
      <c r="E739" s="220">
        <v>2.2271999999999998</v>
      </c>
      <c r="F739" s="667"/>
      <c r="G739" s="221"/>
      <c r="H739" s="222"/>
      <c r="I739" s="217"/>
      <c r="J739" s="223"/>
      <c r="K739" s="217"/>
      <c r="M739" s="218" t="s">
        <v>1153</v>
      </c>
      <c r="O739" s="206"/>
    </row>
    <row r="740" spans="1:80" x14ac:dyDescent="0.2">
      <c r="A740" s="215"/>
      <c r="B740" s="219"/>
      <c r="C740" s="652" t="s">
        <v>1154</v>
      </c>
      <c r="D740" s="653"/>
      <c r="E740" s="220">
        <v>0.36</v>
      </c>
      <c r="F740" s="667"/>
      <c r="G740" s="221"/>
      <c r="H740" s="222"/>
      <c r="I740" s="217"/>
      <c r="J740" s="223"/>
      <c r="K740" s="217"/>
      <c r="M740" s="218" t="s">
        <v>1154</v>
      </c>
      <c r="O740" s="206"/>
    </row>
    <row r="741" spans="1:80" x14ac:dyDescent="0.2">
      <c r="A741" s="207">
        <v>248</v>
      </c>
      <c r="B741" s="208" t="s">
        <v>1155</v>
      </c>
      <c r="C741" s="209" t="s">
        <v>1156</v>
      </c>
      <c r="D741" s="210" t="s">
        <v>321</v>
      </c>
      <c r="E741" s="211">
        <v>2.5872000000000002</v>
      </c>
      <c r="F741" s="666"/>
      <c r="G741" s="212">
        <f>E741*F741</f>
        <v>0</v>
      </c>
      <c r="H741" s="213">
        <v>8.0000000000000007E-5</v>
      </c>
      <c r="I741" s="214">
        <f>E741*H741</f>
        <v>2.0697600000000002E-4</v>
      </c>
      <c r="J741" s="213">
        <v>0</v>
      </c>
      <c r="K741" s="214">
        <f>E741*J741</f>
        <v>0</v>
      </c>
      <c r="O741" s="206">
        <v>2</v>
      </c>
      <c r="AA741" s="179">
        <v>1</v>
      </c>
      <c r="AB741" s="179">
        <v>7</v>
      </c>
      <c r="AC741" s="179">
        <v>7</v>
      </c>
      <c r="AZ741" s="179">
        <v>2</v>
      </c>
      <c r="BA741" s="179">
        <f>IF(AZ741=1,G741,0)</f>
        <v>0</v>
      </c>
      <c r="BB741" s="179">
        <f>IF(AZ741=2,G741,0)</f>
        <v>0</v>
      </c>
      <c r="BC741" s="179">
        <f>IF(AZ741=3,G741,0)</f>
        <v>0</v>
      </c>
      <c r="BD741" s="179">
        <f>IF(AZ741=4,G741,0)</f>
        <v>0</v>
      </c>
      <c r="BE741" s="179">
        <f>IF(AZ741=5,G741,0)</f>
        <v>0</v>
      </c>
      <c r="CA741" s="206">
        <v>1</v>
      </c>
      <c r="CB741" s="206">
        <v>7</v>
      </c>
    </row>
    <row r="742" spans="1:80" x14ac:dyDescent="0.2">
      <c r="A742" s="215"/>
      <c r="B742" s="219"/>
      <c r="C742" s="654" t="s">
        <v>8</v>
      </c>
      <c r="D742" s="655"/>
      <c r="E742" s="220">
        <v>0</v>
      </c>
      <c r="F742" s="667"/>
      <c r="G742" s="221"/>
      <c r="H742" s="222"/>
      <c r="I742" s="217"/>
      <c r="J742" s="223"/>
      <c r="K742" s="217"/>
      <c r="M742" s="218" t="s">
        <v>8</v>
      </c>
      <c r="O742" s="206"/>
    </row>
    <row r="743" spans="1:80" x14ac:dyDescent="0.2">
      <c r="A743" s="215"/>
      <c r="B743" s="219"/>
      <c r="C743" s="654" t="s">
        <v>1153</v>
      </c>
      <c r="D743" s="655"/>
      <c r="E743" s="220">
        <v>2.2271999999999998</v>
      </c>
      <c r="F743" s="667"/>
      <c r="G743" s="221"/>
      <c r="H743" s="222"/>
      <c r="I743" s="217"/>
      <c r="J743" s="223"/>
      <c r="K743" s="217"/>
      <c r="M743" s="218" t="s">
        <v>1153</v>
      </c>
      <c r="O743" s="206"/>
    </row>
    <row r="744" spans="1:80" x14ac:dyDescent="0.2">
      <c r="A744" s="215"/>
      <c r="B744" s="219"/>
      <c r="C744" s="652" t="s">
        <v>1154</v>
      </c>
      <c r="D744" s="653"/>
      <c r="E744" s="220">
        <v>0.36</v>
      </c>
      <c r="F744" s="667"/>
      <c r="G744" s="221"/>
      <c r="H744" s="222"/>
      <c r="I744" s="217"/>
      <c r="J744" s="223"/>
      <c r="K744" s="217"/>
      <c r="M744" s="218" t="s">
        <v>1154</v>
      </c>
      <c r="O744" s="206"/>
    </row>
    <row r="745" spans="1:80" ht="22.5" x14ac:dyDescent="0.2">
      <c r="A745" s="207">
        <v>249</v>
      </c>
      <c r="B745" s="208" t="s">
        <v>1157</v>
      </c>
      <c r="C745" s="209" t="s">
        <v>1158</v>
      </c>
      <c r="D745" s="210" t="s">
        <v>321</v>
      </c>
      <c r="E745" s="211">
        <v>222.86500000000001</v>
      </c>
      <c r="F745" s="666"/>
      <c r="G745" s="212">
        <f>E745*F745</f>
        <v>0</v>
      </c>
      <c r="H745" s="213">
        <v>1.2199999999999999E-3</v>
      </c>
      <c r="I745" s="214">
        <f>E745*H745</f>
        <v>0.27189530000000001</v>
      </c>
      <c r="J745" s="213">
        <v>0</v>
      </c>
      <c r="K745" s="214">
        <f>E745*J745</f>
        <v>0</v>
      </c>
      <c r="O745" s="206">
        <v>2</v>
      </c>
      <c r="AA745" s="179">
        <v>1</v>
      </c>
      <c r="AB745" s="179">
        <v>7</v>
      </c>
      <c r="AC745" s="179">
        <v>7</v>
      </c>
      <c r="AZ745" s="179">
        <v>2</v>
      </c>
      <c r="BA745" s="179">
        <f>IF(AZ745=1,G745,0)</f>
        <v>0</v>
      </c>
      <c r="BB745" s="179">
        <f>IF(AZ745=2,G745,0)</f>
        <v>0</v>
      </c>
      <c r="BC745" s="179">
        <f>IF(AZ745=3,G745,0)</f>
        <v>0</v>
      </c>
      <c r="BD745" s="179">
        <f>IF(AZ745=4,G745,0)</f>
        <v>0</v>
      </c>
      <c r="BE745" s="179">
        <f>IF(AZ745=5,G745,0)</f>
        <v>0</v>
      </c>
      <c r="CA745" s="206">
        <v>1</v>
      </c>
      <c r="CB745" s="206">
        <v>7</v>
      </c>
    </row>
    <row r="746" spans="1:80" x14ac:dyDescent="0.2">
      <c r="A746" s="215"/>
      <c r="B746" s="219"/>
      <c r="C746" s="654" t="s">
        <v>459</v>
      </c>
      <c r="D746" s="655"/>
      <c r="E746" s="220">
        <v>0</v>
      </c>
      <c r="F746" s="667"/>
      <c r="G746" s="221"/>
      <c r="H746" s="222"/>
      <c r="I746" s="217"/>
      <c r="J746" s="223"/>
      <c r="K746" s="217"/>
      <c r="M746" s="218" t="s">
        <v>459</v>
      </c>
      <c r="O746" s="206"/>
    </row>
    <row r="747" spans="1:80" ht="22.5" x14ac:dyDescent="0.2">
      <c r="A747" s="215"/>
      <c r="B747" s="219"/>
      <c r="C747" s="654" t="s">
        <v>1159</v>
      </c>
      <c r="D747" s="655"/>
      <c r="E747" s="220">
        <v>36.625</v>
      </c>
      <c r="F747" s="667"/>
      <c r="G747" s="221"/>
      <c r="H747" s="222"/>
      <c r="I747" s="217"/>
      <c r="J747" s="223"/>
      <c r="K747" s="217"/>
      <c r="M747" s="218" t="s">
        <v>1159</v>
      </c>
      <c r="O747" s="206"/>
    </row>
    <row r="748" spans="1:80" x14ac:dyDescent="0.2">
      <c r="A748" s="215"/>
      <c r="B748" s="219"/>
      <c r="C748" s="654" t="s">
        <v>1160</v>
      </c>
      <c r="D748" s="655"/>
      <c r="E748" s="220">
        <v>-2.52</v>
      </c>
      <c r="F748" s="667"/>
      <c r="G748" s="221"/>
      <c r="H748" s="222"/>
      <c r="I748" s="217"/>
      <c r="J748" s="223"/>
      <c r="K748" s="217"/>
      <c r="M748" s="218" t="s">
        <v>1160</v>
      </c>
      <c r="O748" s="206"/>
    </row>
    <row r="749" spans="1:80" ht="22.5" x14ac:dyDescent="0.2">
      <c r="A749" s="215"/>
      <c r="B749" s="219"/>
      <c r="C749" s="654" t="s">
        <v>1161</v>
      </c>
      <c r="D749" s="655"/>
      <c r="E749" s="220">
        <v>71.55</v>
      </c>
      <c r="F749" s="667"/>
      <c r="G749" s="221"/>
      <c r="H749" s="222"/>
      <c r="I749" s="217"/>
      <c r="J749" s="223"/>
      <c r="K749" s="217"/>
      <c r="M749" s="218" t="s">
        <v>1161</v>
      </c>
      <c r="O749" s="206"/>
    </row>
    <row r="750" spans="1:80" x14ac:dyDescent="0.2">
      <c r="A750" s="215"/>
      <c r="B750" s="219"/>
      <c r="C750" s="654" t="s">
        <v>474</v>
      </c>
      <c r="D750" s="655"/>
      <c r="E750" s="220">
        <v>0</v>
      </c>
      <c r="F750" s="667"/>
      <c r="G750" s="221"/>
      <c r="H750" s="222"/>
      <c r="I750" s="217"/>
      <c r="J750" s="223"/>
      <c r="K750" s="217"/>
      <c r="M750" s="218" t="s">
        <v>474</v>
      </c>
      <c r="O750" s="206"/>
    </row>
    <row r="751" spans="1:80" ht="22.5" x14ac:dyDescent="0.2">
      <c r="A751" s="215"/>
      <c r="B751" s="219"/>
      <c r="C751" s="654" t="s">
        <v>1162</v>
      </c>
      <c r="D751" s="655"/>
      <c r="E751" s="220">
        <v>112.89</v>
      </c>
      <c r="F751" s="667"/>
      <c r="G751" s="221"/>
      <c r="H751" s="222"/>
      <c r="I751" s="217"/>
      <c r="J751" s="223"/>
      <c r="K751" s="217"/>
      <c r="M751" s="218" t="s">
        <v>1162</v>
      </c>
      <c r="O751" s="206"/>
    </row>
    <row r="752" spans="1:80" x14ac:dyDescent="0.2">
      <c r="A752" s="215"/>
      <c r="B752" s="219"/>
      <c r="C752" s="652" t="s">
        <v>1163</v>
      </c>
      <c r="D752" s="653"/>
      <c r="E752" s="220">
        <v>4.32</v>
      </c>
      <c r="F752" s="667"/>
      <c r="G752" s="221"/>
      <c r="H752" s="222"/>
      <c r="I752" s="217"/>
      <c r="J752" s="223"/>
      <c r="K752" s="217"/>
      <c r="M752" s="218" t="s">
        <v>1163</v>
      </c>
      <c r="O752" s="206"/>
    </row>
    <row r="753" spans="1:80" x14ac:dyDescent="0.2">
      <c r="A753" s="207">
        <v>250</v>
      </c>
      <c r="B753" s="208" t="s">
        <v>1164</v>
      </c>
      <c r="C753" s="209" t="s">
        <v>1165</v>
      </c>
      <c r="D753" s="210" t="s">
        <v>321</v>
      </c>
      <c r="E753" s="211">
        <v>2.5872000000000002</v>
      </c>
      <c r="F753" s="666"/>
      <c r="G753" s="212">
        <f>E753*F753</f>
        <v>0</v>
      </c>
      <c r="H753" s="213">
        <v>6.9999999999999994E-5</v>
      </c>
      <c r="I753" s="214">
        <f>E753*H753</f>
        <v>1.8110399999999999E-4</v>
      </c>
      <c r="J753" s="213">
        <v>0</v>
      </c>
      <c r="K753" s="214">
        <f>E753*J753</f>
        <v>0</v>
      </c>
      <c r="O753" s="206">
        <v>2</v>
      </c>
      <c r="AA753" s="179">
        <v>1</v>
      </c>
      <c r="AB753" s="179">
        <v>7</v>
      </c>
      <c r="AC753" s="179">
        <v>7</v>
      </c>
      <c r="AZ753" s="179">
        <v>2</v>
      </c>
      <c r="BA753" s="179">
        <f>IF(AZ753=1,G753,0)</f>
        <v>0</v>
      </c>
      <c r="BB753" s="179">
        <f>IF(AZ753=2,G753,0)</f>
        <v>0</v>
      </c>
      <c r="BC753" s="179">
        <f>IF(AZ753=3,G753,0)</f>
        <v>0</v>
      </c>
      <c r="BD753" s="179">
        <f>IF(AZ753=4,G753,0)</f>
        <v>0</v>
      </c>
      <c r="BE753" s="179">
        <f>IF(AZ753=5,G753,0)</f>
        <v>0</v>
      </c>
      <c r="CA753" s="206">
        <v>1</v>
      </c>
      <c r="CB753" s="206">
        <v>7</v>
      </c>
    </row>
    <row r="754" spans="1:80" x14ac:dyDescent="0.2">
      <c r="A754" s="215"/>
      <c r="B754" s="219"/>
      <c r="C754" s="652" t="s">
        <v>1166</v>
      </c>
      <c r="D754" s="653"/>
      <c r="E754" s="220">
        <v>2.5872000000000002</v>
      </c>
      <c r="F754" s="667"/>
      <c r="G754" s="221"/>
      <c r="H754" s="222"/>
      <c r="I754" s="217"/>
      <c r="J754" s="223"/>
      <c r="K754" s="217"/>
      <c r="M754" s="243">
        <v>25872</v>
      </c>
      <c r="O754" s="206"/>
    </row>
    <row r="755" spans="1:80" x14ac:dyDescent="0.2">
      <c r="A755" s="224"/>
      <c r="B755" s="225" t="s">
        <v>223</v>
      </c>
      <c r="C755" s="226" t="s">
        <v>1150</v>
      </c>
      <c r="D755" s="227"/>
      <c r="E755" s="228"/>
      <c r="F755" s="669"/>
      <c r="G755" s="229">
        <f>SUM(G736:G754)</f>
        <v>0</v>
      </c>
      <c r="H755" s="230"/>
      <c r="I755" s="231">
        <f>SUM(I736:I754)</f>
        <v>0.27293017999999997</v>
      </c>
      <c r="J755" s="230"/>
      <c r="K755" s="231">
        <f>SUM(K736:K754)</f>
        <v>0</v>
      </c>
      <c r="O755" s="206">
        <v>4</v>
      </c>
      <c r="BA755" s="232">
        <f>SUM(BA736:BA754)</f>
        <v>0</v>
      </c>
      <c r="BB755" s="232">
        <f>SUM(BB736:BB754)</f>
        <v>0</v>
      </c>
      <c r="BC755" s="232">
        <f>SUM(BC736:BC754)</f>
        <v>0</v>
      </c>
      <c r="BD755" s="232">
        <f>SUM(BD736:BD754)</f>
        <v>0</v>
      </c>
      <c r="BE755" s="232">
        <f>SUM(BE736:BE754)</f>
        <v>0</v>
      </c>
    </row>
    <row r="756" spans="1:80" x14ac:dyDescent="0.2">
      <c r="A756" s="196" t="s">
        <v>220</v>
      </c>
      <c r="B756" s="197" t="s">
        <v>1167</v>
      </c>
      <c r="C756" s="198" t="s">
        <v>1168</v>
      </c>
      <c r="D756" s="199"/>
      <c r="E756" s="200"/>
      <c r="F756" s="665"/>
      <c r="G756" s="201"/>
      <c r="H756" s="202"/>
      <c r="I756" s="203"/>
      <c r="J756" s="204"/>
      <c r="K756" s="205"/>
      <c r="O756" s="206">
        <v>1</v>
      </c>
    </row>
    <row r="757" spans="1:80" x14ac:dyDescent="0.2">
      <c r="A757" s="207">
        <v>251</v>
      </c>
      <c r="B757" s="208" t="s">
        <v>1170</v>
      </c>
      <c r="C757" s="209" t="s">
        <v>1171</v>
      </c>
      <c r="D757" s="210" t="s">
        <v>321</v>
      </c>
      <c r="E757" s="211">
        <v>1378.0192</v>
      </c>
      <c r="F757" s="666"/>
      <c r="G757" s="212">
        <f>E757*F757</f>
        <v>0</v>
      </c>
      <c r="H757" s="213">
        <v>6.9999999999999994E-5</v>
      </c>
      <c r="I757" s="214">
        <f>E757*H757</f>
        <v>9.6461343999999991E-2</v>
      </c>
      <c r="J757" s="213">
        <v>0</v>
      </c>
      <c r="K757" s="214">
        <f>E757*J757</f>
        <v>0</v>
      </c>
      <c r="O757" s="206">
        <v>2</v>
      </c>
      <c r="AA757" s="179">
        <v>1</v>
      </c>
      <c r="AB757" s="179">
        <v>7</v>
      </c>
      <c r="AC757" s="179">
        <v>7</v>
      </c>
      <c r="AZ757" s="179">
        <v>2</v>
      </c>
      <c r="BA757" s="179">
        <f>IF(AZ757=1,G757,0)</f>
        <v>0</v>
      </c>
      <c r="BB757" s="179">
        <f>IF(AZ757=2,G757,0)</f>
        <v>0</v>
      </c>
      <c r="BC757" s="179">
        <f>IF(AZ757=3,G757,0)</f>
        <v>0</v>
      </c>
      <c r="BD757" s="179">
        <f>IF(AZ757=4,G757,0)</f>
        <v>0</v>
      </c>
      <c r="BE757" s="179">
        <f>IF(AZ757=5,G757,0)</f>
        <v>0</v>
      </c>
      <c r="CA757" s="206">
        <v>1</v>
      </c>
      <c r="CB757" s="206">
        <v>7</v>
      </c>
    </row>
    <row r="758" spans="1:80" x14ac:dyDescent="0.2">
      <c r="A758" s="215"/>
      <c r="B758" s="219"/>
      <c r="C758" s="654" t="s">
        <v>1172</v>
      </c>
      <c r="D758" s="655"/>
      <c r="E758" s="220">
        <v>1283.8842</v>
      </c>
      <c r="F758" s="667"/>
      <c r="G758" s="221"/>
      <c r="H758" s="222"/>
      <c r="I758" s="217"/>
      <c r="J758" s="223"/>
      <c r="K758" s="217"/>
      <c r="M758" s="218" t="s">
        <v>1172</v>
      </c>
      <c r="O758" s="206"/>
    </row>
    <row r="759" spans="1:80" x14ac:dyDescent="0.2">
      <c r="A759" s="215"/>
      <c r="B759" s="219"/>
      <c r="C759" s="654" t="s">
        <v>1173</v>
      </c>
      <c r="D759" s="655"/>
      <c r="E759" s="220">
        <v>317</v>
      </c>
      <c r="F759" s="667"/>
      <c r="G759" s="221"/>
      <c r="H759" s="222"/>
      <c r="I759" s="217"/>
      <c r="J759" s="223"/>
      <c r="K759" s="217"/>
      <c r="M759" s="218" t="s">
        <v>1173</v>
      </c>
      <c r="O759" s="206"/>
    </row>
    <row r="760" spans="1:80" x14ac:dyDescent="0.2">
      <c r="A760" s="215"/>
      <c r="B760" s="219"/>
      <c r="C760" s="652" t="s">
        <v>1174</v>
      </c>
      <c r="D760" s="653"/>
      <c r="E760" s="220">
        <v>-222.86500000000001</v>
      </c>
      <c r="F760" s="667"/>
      <c r="G760" s="221"/>
      <c r="H760" s="222"/>
      <c r="I760" s="217"/>
      <c r="J760" s="223"/>
      <c r="K760" s="217"/>
      <c r="M760" s="218" t="s">
        <v>1174</v>
      </c>
      <c r="O760" s="206"/>
    </row>
    <row r="761" spans="1:80" x14ac:dyDescent="0.2">
      <c r="A761" s="207">
        <v>252</v>
      </c>
      <c r="B761" s="208" t="s">
        <v>1175</v>
      </c>
      <c r="C761" s="209" t="s">
        <v>1176</v>
      </c>
      <c r="D761" s="210" t="s">
        <v>321</v>
      </c>
      <c r="E761" s="211">
        <v>1065.6591000000001</v>
      </c>
      <c r="F761" s="666"/>
      <c r="G761" s="212">
        <f>E761*F761</f>
        <v>0</v>
      </c>
      <c r="H761" s="213">
        <v>2.9E-4</v>
      </c>
      <c r="I761" s="214">
        <f>E761*H761</f>
        <v>0.30904113900000002</v>
      </c>
      <c r="J761" s="213">
        <v>0</v>
      </c>
      <c r="K761" s="214">
        <f>E761*J761</f>
        <v>0</v>
      </c>
      <c r="O761" s="206">
        <v>2</v>
      </c>
      <c r="AA761" s="179">
        <v>1</v>
      </c>
      <c r="AB761" s="179">
        <v>7</v>
      </c>
      <c r="AC761" s="179">
        <v>7</v>
      </c>
      <c r="AZ761" s="179">
        <v>2</v>
      </c>
      <c r="BA761" s="179">
        <f>IF(AZ761=1,G761,0)</f>
        <v>0</v>
      </c>
      <c r="BB761" s="179">
        <f>IF(AZ761=2,G761,0)</f>
        <v>0</v>
      </c>
      <c r="BC761" s="179">
        <f>IF(AZ761=3,G761,0)</f>
        <v>0</v>
      </c>
      <c r="BD761" s="179">
        <f>IF(AZ761=4,G761,0)</f>
        <v>0</v>
      </c>
      <c r="BE761" s="179">
        <f>IF(AZ761=5,G761,0)</f>
        <v>0</v>
      </c>
      <c r="CA761" s="206">
        <v>1</v>
      </c>
      <c r="CB761" s="206">
        <v>7</v>
      </c>
    </row>
    <row r="762" spans="1:80" x14ac:dyDescent="0.2">
      <c r="A762" s="215"/>
      <c r="B762" s="219"/>
      <c r="C762" s="654" t="s">
        <v>1177</v>
      </c>
      <c r="D762" s="655"/>
      <c r="E762" s="220">
        <v>1378.0192</v>
      </c>
      <c r="F762" s="667"/>
      <c r="G762" s="221"/>
      <c r="H762" s="222"/>
      <c r="I762" s="217"/>
      <c r="J762" s="223"/>
      <c r="K762" s="217"/>
      <c r="M762" s="218" t="s">
        <v>1177</v>
      </c>
      <c r="O762" s="206"/>
    </row>
    <row r="763" spans="1:80" x14ac:dyDescent="0.2">
      <c r="A763" s="215"/>
      <c r="B763" s="219"/>
      <c r="C763" s="652" t="s">
        <v>1178</v>
      </c>
      <c r="D763" s="653"/>
      <c r="E763" s="220">
        <v>-312.36009999999999</v>
      </c>
      <c r="F763" s="667"/>
      <c r="G763" s="221"/>
      <c r="H763" s="222"/>
      <c r="I763" s="217"/>
      <c r="J763" s="223"/>
      <c r="K763" s="217"/>
      <c r="M763" s="218" t="s">
        <v>1178</v>
      </c>
      <c r="O763" s="206"/>
    </row>
    <row r="764" spans="1:80" x14ac:dyDescent="0.2">
      <c r="A764" s="207">
        <v>253</v>
      </c>
      <c r="B764" s="208" t="s">
        <v>1179</v>
      </c>
      <c r="C764" s="209" t="s">
        <v>1180</v>
      </c>
      <c r="D764" s="210" t="s">
        <v>321</v>
      </c>
      <c r="E764" s="211">
        <v>312.36009999999999</v>
      </c>
      <c r="F764" s="666"/>
      <c r="G764" s="212">
        <f>E764*F764</f>
        <v>0</v>
      </c>
      <c r="H764" s="213">
        <v>3.1E-4</v>
      </c>
      <c r="I764" s="214">
        <f>E764*H764</f>
        <v>9.6831631000000001E-2</v>
      </c>
      <c r="J764" s="213">
        <v>0</v>
      </c>
      <c r="K764" s="214">
        <f>E764*J764</f>
        <v>0</v>
      </c>
      <c r="O764" s="206">
        <v>2</v>
      </c>
      <c r="AA764" s="179">
        <v>1</v>
      </c>
      <c r="AB764" s="179">
        <v>7</v>
      </c>
      <c r="AC764" s="179">
        <v>7</v>
      </c>
      <c r="AZ764" s="179">
        <v>2</v>
      </c>
      <c r="BA764" s="179">
        <f>IF(AZ764=1,G764,0)</f>
        <v>0</v>
      </c>
      <c r="BB764" s="179">
        <f>IF(AZ764=2,G764,0)</f>
        <v>0</v>
      </c>
      <c r="BC764" s="179">
        <f>IF(AZ764=3,G764,0)</f>
        <v>0</v>
      </c>
      <c r="BD764" s="179">
        <f>IF(AZ764=4,G764,0)</f>
        <v>0</v>
      </c>
      <c r="BE764" s="179">
        <f>IF(AZ764=5,G764,0)</f>
        <v>0</v>
      </c>
      <c r="CA764" s="206">
        <v>1</v>
      </c>
      <c r="CB764" s="206">
        <v>7</v>
      </c>
    </row>
    <row r="765" spans="1:80" x14ac:dyDescent="0.2">
      <c r="A765" s="215"/>
      <c r="B765" s="219"/>
      <c r="C765" s="654" t="s">
        <v>459</v>
      </c>
      <c r="D765" s="655"/>
      <c r="E765" s="220">
        <v>0</v>
      </c>
      <c r="F765" s="667"/>
      <c r="G765" s="221"/>
      <c r="H765" s="222"/>
      <c r="I765" s="217"/>
      <c r="J765" s="223"/>
      <c r="K765" s="217"/>
      <c r="M765" s="218" t="s">
        <v>459</v>
      </c>
      <c r="O765" s="206"/>
    </row>
    <row r="766" spans="1:80" ht="22.5" x14ac:dyDescent="0.2">
      <c r="A766" s="215"/>
      <c r="B766" s="219"/>
      <c r="C766" s="654" t="s">
        <v>1181</v>
      </c>
      <c r="D766" s="655"/>
      <c r="E766" s="220">
        <v>44.496600000000001</v>
      </c>
      <c r="F766" s="667"/>
      <c r="G766" s="221"/>
      <c r="H766" s="222"/>
      <c r="I766" s="217"/>
      <c r="J766" s="223"/>
      <c r="K766" s="217"/>
      <c r="M766" s="218" t="s">
        <v>1181</v>
      </c>
      <c r="O766" s="206"/>
    </row>
    <row r="767" spans="1:80" x14ac:dyDescent="0.2">
      <c r="A767" s="215"/>
      <c r="B767" s="219"/>
      <c r="C767" s="654" t="s">
        <v>1182</v>
      </c>
      <c r="D767" s="655"/>
      <c r="E767" s="220">
        <v>-4.09</v>
      </c>
      <c r="F767" s="667"/>
      <c r="G767" s="221"/>
      <c r="H767" s="222"/>
      <c r="I767" s="217"/>
      <c r="J767" s="223"/>
      <c r="K767" s="217"/>
      <c r="M767" s="218" t="s">
        <v>1182</v>
      </c>
      <c r="O767" s="206"/>
    </row>
    <row r="768" spans="1:80" ht="22.5" x14ac:dyDescent="0.2">
      <c r="A768" s="215"/>
      <c r="B768" s="219"/>
      <c r="C768" s="654" t="s">
        <v>1183</v>
      </c>
      <c r="D768" s="655"/>
      <c r="E768" s="220">
        <v>59.588999999999999</v>
      </c>
      <c r="F768" s="667"/>
      <c r="G768" s="221"/>
      <c r="H768" s="222"/>
      <c r="I768" s="217"/>
      <c r="J768" s="223"/>
      <c r="K768" s="217"/>
      <c r="M768" s="218" t="s">
        <v>1183</v>
      </c>
      <c r="O768" s="206"/>
    </row>
    <row r="769" spans="1:80" x14ac:dyDescent="0.2">
      <c r="A769" s="215"/>
      <c r="B769" s="219"/>
      <c r="C769" s="654" t="s">
        <v>1184</v>
      </c>
      <c r="D769" s="655"/>
      <c r="E769" s="220">
        <v>11.62</v>
      </c>
      <c r="F769" s="667"/>
      <c r="G769" s="221"/>
      <c r="H769" s="222"/>
      <c r="I769" s="217"/>
      <c r="J769" s="223"/>
      <c r="K769" s="217"/>
      <c r="M769" s="218" t="s">
        <v>1184</v>
      </c>
      <c r="O769" s="206"/>
    </row>
    <row r="770" spans="1:80" ht="22.5" x14ac:dyDescent="0.2">
      <c r="A770" s="215"/>
      <c r="B770" s="219"/>
      <c r="C770" s="654" t="s">
        <v>468</v>
      </c>
      <c r="D770" s="655"/>
      <c r="E770" s="220">
        <v>82.211500000000001</v>
      </c>
      <c r="F770" s="667"/>
      <c r="G770" s="221"/>
      <c r="H770" s="222"/>
      <c r="I770" s="217"/>
      <c r="J770" s="223"/>
      <c r="K770" s="217"/>
      <c r="M770" s="218" t="s">
        <v>468</v>
      </c>
      <c r="O770" s="206"/>
    </row>
    <row r="771" spans="1:80" x14ac:dyDescent="0.2">
      <c r="A771" s="215"/>
      <c r="B771" s="219"/>
      <c r="C771" s="654" t="s">
        <v>1185</v>
      </c>
      <c r="D771" s="655"/>
      <c r="E771" s="220">
        <v>-30.38</v>
      </c>
      <c r="F771" s="667"/>
      <c r="G771" s="221"/>
      <c r="H771" s="222"/>
      <c r="I771" s="217"/>
      <c r="J771" s="223"/>
      <c r="K771" s="217"/>
      <c r="M771" s="218" t="s">
        <v>1185</v>
      </c>
      <c r="O771" s="206"/>
    </row>
    <row r="772" spans="1:80" ht="22.5" x14ac:dyDescent="0.2">
      <c r="A772" s="215"/>
      <c r="B772" s="219"/>
      <c r="C772" s="654" t="s">
        <v>1186</v>
      </c>
      <c r="D772" s="655"/>
      <c r="E772" s="220">
        <v>141.113</v>
      </c>
      <c r="F772" s="667"/>
      <c r="G772" s="221"/>
      <c r="H772" s="222"/>
      <c r="I772" s="217"/>
      <c r="J772" s="223"/>
      <c r="K772" s="217"/>
      <c r="M772" s="218" t="s">
        <v>1186</v>
      </c>
      <c r="O772" s="206"/>
    </row>
    <row r="773" spans="1:80" x14ac:dyDescent="0.2">
      <c r="A773" s="215"/>
      <c r="B773" s="219"/>
      <c r="C773" s="652" t="s">
        <v>1187</v>
      </c>
      <c r="D773" s="653"/>
      <c r="E773" s="220">
        <v>7.8</v>
      </c>
      <c r="F773" s="667"/>
      <c r="G773" s="221"/>
      <c r="H773" s="222"/>
      <c r="I773" s="217"/>
      <c r="J773" s="223"/>
      <c r="K773" s="217"/>
      <c r="M773" s="218" t="s">
        <v>1187</v>
      </c>
      <c r="O773" s="206"/>
    </row>
    <row r="774" spans="1:80" x14ac:dyDescent="0.2">
      <c r="A774" s="207">
        <v>254</v>
      </c>
      <c r="B774" s="208" t="s">
        <v>1188</v>
      </c>
      <c r="C774" s="209" t="s">
        <v>1189</v>
      </c>
      <c r="D774" s="210" t="s">
        <v>321</v>
      </c>
      <c r="E774" s="211">
        <v>1146.5842</v>
      </c>
      <c r="F774" s="666"/>
      <c r="G774" s="212">
        <f>E774*F774</f>
        <v>0</v>
      </c>
      <c r="H774" s="213">
        <v>0</v>
      </c>
      <c r="I774" s="214">
        <f>E774*H774</f>
        <v>0</v>
      </c>
      <c r="J774" s="213">
        <v>0</v>
      </c>
      <c r="K774" s="214">
        <f>E774*J774</f>
        <v>0</v>
      </c>
      <c r="O774" s="206">
        <v>2</v>
      </c>
      <c r="AA774" s="179">
        <v>1</v>
      </c>
      <c r="AB774" s="179">
        <v>7</v>
      </c>
      <c r="AC774" s="179">
        <v>7</v>
      </c>
      <c r="AZ774" s="179">
        <v>2</v>
      </c>
      <c r="BA774" s="179">
        <f>IF(AZ774=1,G774,0)</f>
        <v>0</v>
      </c>
      <c r="BB774" s="179">
        <f>IF(AZ774=2,G774,0)</f>
        <v>0</v>
      </c>
      <c r="BC774" s="179">
        <f>IF(AZ774=3,G774,0)</f>
        <v>0</v>
      </c>
      <c r="BD774" s="179">
        <f>IF(AZ774=4,G774,0)</f>
        <v>0</v>
      </c>
      <c r="BE774" s="179">
        <f>IF(AZ774=5,G774,0)</f>
        <v>0</v>
      </c>
      <c r="CA774" s="206">
        <v>1</v>
      </c>
      <c r="CB774" s="206">
        <v>7</v>
      </c>
    </row>
    <row r="775" spans="1:80" x14ac:dyDescent="0.2">
      <c r="A775" s="215"/>
      <c r="B775" s="219"/>
      <c r="C775" s="652" t="s">
        <v>1190</v>
      </c>
      <c r="D775" s="653"/>
      <c r="E775" s="220">
        <v>1146.5842</v>
      </c>
      <c r="F775" s="667"/>
      <c r="G775" s="221"/>
      <c r="H775" s="222"/>
      <c r="I775" s="217"/>
      <c r="J775" s="223"/>
      <c r="K775" s="217"/>
      <c r="M775" s="218" t="s">
        <v>1190</v>
      </c>
      <c r="O775" s="206"/>
    </row>
    <row r="776" spans="1:80" x14ac:dyDescent="0.2">
      <c r="A776" s="224"/>
      <c r="B776" s="225" t="s">
        <v>223</v>
      </c>
      <c r="C776" s="226" t="s">
        <v>1169</v>
      </c>
      <c r="D776" s="227"/>
      <c r="E776" s="228"/>
      <c r="F776" s="669"/>
      <c r="G776" s="229">
        <f>SUM(G756:G775)</f>
        <v>0</v>
      </c>
      <c r="H776" s="230"/>
      <c r="I776" s="231">
        <f>SUM(I756:I775)</f>
        <v>0.50233411400000005</v>
      </c>
      <c r="J776" s="230"/>
      <c r="K776" s="231">
        <f>SUM(K756:K775)</f>
        <v>0</v>
      </c>
      <c r="O776" s="206">
        <v>4</v>
      </c>
      <c r="BA776" s="232">
        <f>SUM(BA756:BA775)</f>
        <v>0</v>
      </c>
      <c r="BB776" s="232">
        <f>SUM(BB756:BB775)</f>
        <v>0</v>
      </c>
      <c r="BC776" s="232">
        <f>SUM(BC756:BC775)</f>
        <v>0</v>
      </c>
      <c r="BD776" s="232">
        <f>SUM(BD756:BD775)</f>
        <v>0</v>
      </c>
      <c r="BE776" s="232">
        <f>SUM(BE756:BE775)</f>
        <v>0</v>
      </c>
    </row>
    <row r="777" spans="1:80" x14ac:dyDescent="0.2">
      <c r="A777" s="196" t="s">
        <v>220</v>
      </c>
      <c r="B777" s="197" t="s">
        <v>1191</v>
      </c>
      <c r="C777" s="198" t="s">
        <v>67</v>
      </c>
      <c r="D777" s="199"/>
      <c r="E777" s="200"/>
      <c r="F777" s="665"/>
      <c r="G777" s="201"/>
      <c r="H777" s="202"/>
      <c r="I777" s="203"/>
      <c r="J777" s="204"/>
      <c r="K777" s="205"/>
      <c r="O777" s="206">
        <v>1</v>
      </c>
    </row>
    <row r="778" spans="1:80" ht="22.5" x14ac:dyDescent="0.2">
      <c r="A778" s="207">
        <v>255</v>
      </c>
      <c r="B778" s="208" t="s">
        <v>1193</v>
      </c>
      <c r="C778" s="209" t="s">
        <v>1194</v>
      </c>
      <c r="D778" s="210" t="s">
        <v>362</v>
      </c>
      <c r="E778" s="211">
        <v>1</v>
      </c>
      <c r="F778" s="666"/>
      <c r="G778" s="212">
        <f>E778*F778</f>
        <v>0</v>
      </c>
      <c r="H778" s="213">
        <v>0</v>
      </c>
      <c r="I778" s="214">
        <f>E778*H778</f>
        <v>0</v>
      </c>
      <c r="J778" s="213"/>
      <c r="K778" s="214">
        <f>E778*J778</f>
        <v>0</v>
      </c>
      <c r="O778" s="206">
        <v>2</v>
      </c>
      <c r="AA778" s="179">
        <v>12</v>
      </c>
      <c r="AB778" s="179">
        <v>0</v>
      </c>
      <c r="AC778" s="179">
        <v>26</v>
      </c>
      <c r="AZ778" s="179">
        <v>2</v>
      </c>
      <c r="BA778" s="179">
        <f>IF(AZ778=1,G778,0)</f>
        <v>0</v>
      </c>
      <c r="BB778" s="179">
        <f>IF(AZ778=2,G778,0)</f>
        <v>0</v>
      </c>
      <c r="BC778" s="179">
        <f>IF(AZ778=3,G778,0)</f>
        <v>0</v>
      </c>
      <c r="BD778" s="179">
        <f>IF(AZ778=4,G778,0)</f>
        <v>0</v>
      </c>
      <c r="BE778" s="179">
        <f>IF(AZ778=5,G778,0)</f>
        <v>0</v>
      </c>
      <c r="CA778" s="206">
        <v>12</v>
      </c>
      <c r="CB778" s="206">
        <v>0</v>
      </c>
    </row>
    <row r="779" spans="1:80" x14ac:dyDescent="0.2">
      <c r="A779" s="215"/>
      <c r="B779" s="219"/>
      <c r="C779" s="652" t="s">
        <v>1195</v>
      </c>
      <c r="D779" s="653"/>
      <c r="E779" s="220">
        <v>1</v>
      </c>
      <c r="F779" s="667"/>
      <c r="G779" s="221"/>
      <c r="H779" s="222"/>
      <c r="I779" s="217"/>
      <c r="J779" s="223"/>
      <c r="K779" s="217"/>
      <c r="M779" s="218" t="s">
        <v>1195</v>
      </c>
      <c r="O779" s="206"/>
    </row>
    <row r="780" spans="1:80" ht="22.5" x14ac:dyDescent="0.2">
      <c r="A780" s="207">
        <v>256</v>
      </c>
      <c r="B780" s="208" t="s">
        <v>1196</v>
      </c>
      <c r="C780" s="209" t="s">
        <v>1197</v>
      </c>
      <c r="D780" s="210" t="s">
        <v>362</v>
      </c>
      <c r="E780" s="211">
        <v>1</v>
      </c>
      <c r="F780" s="666"/>
      <c r="G780" s="212">
        <f>E780*F780</f>
        <v>0</v>
      </c>
      <c r="H780" s="213">
        <v>0</v>
      </c>
      <c r="I780" s="214">
        <f>E780*H780</f>
        <v>0</v>
      </c>
      <c r="J780" s="213"/>
      <c r="K780" s="214">
        <f>E780*J780</f>
        <v>0</v>
      </c>
      <c r="O780" s="206">
        <v>2</v>
      </c>
      <c r="AA780" s="179">
        <v>12</v>
      </c>
      <c r="AB780" s="179">
        <v>0</v>
      </c>
      <c r="AC780" s="179">
        <v>27</v>
      </c>
      <c r="AZ780" s="179">
        <v>2</v>
      </c>
      <c r="BA780" s="179">
        <f>IF(AZ780=1,G780,0)</f>
        <v>0</v>
      </c>
      <c r="BB780" s="179">
        <f>IF(AZ780=2,G780,0)</f>
        <v>0</v>
      </c>
      <c r="BC780" s="179">
        <f>IF(AZ780=3,G780,0)</f>
        <v>0</v>
      </c>
      <c r="BD780" s="179">
        <f>IF(AZ780=4,G780,0)</f>
        <v>0</v>
      </c>
      <c r="BE780" s="179">
        <f>IF(AZ780=5,G780,0)</f>
        <v>0</v>
      </c>
      <c r="CA780" s="206">
        <v>12</v>
      </c>
      <c r="CB780" s="206">
        <v>0</v>
      </c>
    </row>
    <row r="781" spans="1:80" x14ac:dyDescent="0.2">
      <c r="A781" s="215"/>
      <c r="B781" s="219"/>
      <c r="C781" s="652" t="s">
        <v>1195</v>
      </c>
      <c r="D781" s="653"/>
      <c r="E781" s="220">
        <v>1</v>
      </c>
      <c r="F781" s="667"/>
      <c r="G781" s="221"/>
      <c r="H781" s="222"/>
      <c r="I781" s="217"/>
      <c r="J781" s="223"/>
      <c r="K781" s="217"/>
      <c r="M781" s="218" t="s">
        <v>1195</v>
      </c>
      <c r="O781" s="206"/>
    </row>
    <row r="782" spans="1:80" ht="22.5" x14ac:dyDescent="0.2">
      <c r="A782" s="207">
        <v>257</v>
      </c>
      <c r="B782" s="208" t="s">
        <v>1198</v>
      </c>
      <c r="C782" s="209" t="s">
        <v>1199</v>
      </c>
      <c r="D782" s="210" t="s">
        <v>362</v>
      </c>
      <c r="E782" s="211">
        <v>1</v>
      </c>
      <c r="F782" s="666"/>
      <c r="G782" s="212">
        <f>E782*F782</f>
        <v>0</v>
      </c>
      <c r="H782" s="213">
        <v>0</v>
      </c>
      <c r="I782" s="214">
        <f>E782*H782</f>
        <v>0</v>
      </c>
      <c r="J782" s="213"/>
      <c r="K782" s="214">
        <f>E782*J782</f>
        <v>0</v>
      </c>
      <c r="O782" s="206">
        <v>2</v>
      </c>
      <c r="AA782" s="179">
        <v>12</v>
      </c>
      <c r="AB782" s="179">
        <v>0</v>
      </c>
      <c r="AC782" s="179">
        <v>28</v>
      </c>
      <c r="AZ782" s="179">
        <v>2</v>
      </c>
      <c r="BA782" s="179">
        <f>IF(AZ782=1,G782,0)</f>
        <v>0</v>
      </c>
      <c r="BB782" s="179">
        <f>IF(AZ782=2,G782,0)</f>
        <v>0</v>
      </c>
      <c r="BC782" s="179">
        <f>IF(AZ782=3,G782,0)</f>
        <v>0</v>
      </c>
      <c r="BD782" s="179">
        <f>IF(AZ782=4,G782,0)</f>
        <v>0</v>
      </c>
      <c r="BE782" s="179">
        <f>IF(AZ782=5,G782,0)</f>
        <v>0</v>
      </c>
      <c r="CA782" s="206">
        <v>12</v>
      </c>
      <c r="CB782" s="206">
        <v>0</v>
      </c>
    </row>
    <row r="783" spans="1:80" x14ac:dyDescent="0.2">
      <c r="A783" s="215"/>
      <c r="B783" s="219"/>
      <c r="C783" s="652" t="s">
        <v>1195</v>
      </c>
      <c r="D783" s="653"/>
      <c r="E783" s="220">
        <v>1</v>
      </c>
      <c r="F783" s="667"/>
      <c r="G783" s="221"/>
      <c r="H783" s="222"/>
      <c r="I783" s="217"/>
      <c r="J783" s="223"/>
      <c r="K783" s="217"/>
      <c r="M783" s="218" t="s">
        <v>1195</v>
      </c>
      <c r="O783" s="206"/>
    </row>
    <row r="784" spans="1:80" x14ac:dyDescent="0.2">
      <c r="A784" s="207">
        <v>258</v>
      </c>
      <c r="B784" s="208" t="s">
        <v>1200</v>
      </c>
      <c r="C784" s="209" t="s">
        <v>1201</v>
      </c>
      <c r="D784" s="210" t="s">
        <v>362</v>
      </c>
      <c r="E784" s="211">
        <v>2</v>
      </c>
      <c r="F784" s="666"/>
      <c r="G784" s="212">
        <f>E784*F784</f>
        <v>0</v>
      </c>
      <c r="H784" s="213">
        <v>0</v>
      </c>
      <c r="I784" s="214">
        <f>E784*H784</f>
        <v>0</v>
      </c>
      <c r="J784" s="213"/>
      <c r="K784" s="214">
        <f>E784*J784</f>
        <v>0</v>
      </c>
      <c r="O784" s="206">
        <v>2</v>
      </c>
      <c r="AA784" s="179">
        <v>12</v>
      </c>
      <c r="AB784" s="179">
        <v>0</v>
      </c>
      <c r="AC784" s="179">
        <v>29</v>
      </c>
      <c r="AZ784" s="179">
        <v>2</v>
      </c>
      <c r="BA784" s="179">
        <f>IF(AZ784=1,G784,0)</f>
        <v>0</v>
      </c>
      <c r="BB784" s="179">
        <f>IF(AZ784=2,G784,0)</f>
        <v>0</v>
      </c>
      <c r="BC784" s="179">
        <f>IF(AZ784=3,G784,0)</f>
        <v>0</v>
      </c>
      <c r="BD784" s="179">
        <f>IF(AZ784=4,G784,0)</f>
        <v>0</v>
      </c>
      <c r="BE784" s="179">
        <f>IF(AZ784=5,G784,0)</f>
        <v>0</v>
      </c>
      <c r="CA784" s="206">
        <v>12</v>
      </c>
      <c r="CB784" s="206">
        <v>0</v>
      </c>
    </row>
    <row r="785" spans="1:80" x14ac:dyDescent="0.2">
      <c r="A785" s="215"/>
      <c r="B785" s="219"/>
      <c r="C785" s="652" t="s">
        <v>1202</v>
      </c>
      <c r="D785" s="653"/>
      <c r="E785" s="220">
        <v>2</v>
      </c>
      <c r="F785" s="667"/>
      <c r="G785" s="221"/>
      <c r="H785" s="222"/>
      <c r="I785" s="217"/>
      <c r="J785" s="223"/>
      <c r="K785" s="217"/>
      <c r="M785" s="218" t="s">
        <v>1202</v>
      </c>
      <c r="O785" s="206"/>
    </row>
    <row r="786" spans="1:80" x14ac:dyDescent="0.2">
      <c r="A786" s="207">
        <v>259</v>
      </c>
      <c r="B786" s="208" t="s">
        <v>1203</v>
      </c>
      <c r="C786" s="209" t="s">
        <v>1204</v>
      </c>
      <c r="D786" s="210" t="s">
        <v>362</v>
      </c>
      <c r="E786" s="211">
        <v>2</v>
      </c>
      <c r="F786" s="666"/>
      <c r="G786" s="212">
        <f>E786*F786</f>
        <v>0</v>
      </c>
      <c r="H786" s="213">
        <v>0</v>
      </c>
      <c r="I786" s="214">
        <f>E786*H786</f>
        <v>0</v>
      </c>
      <c r="J786" s="213"/>
      <c r="K786" s="214">
        <f>E786*J786</f>
        <v>0</v>
      </c>
      <c r="O786" s="206">
        <v>2</v>
      </c>
      <c r="AA786" s="179">
        <v>12</v>
      </c>
      <c r="AB786" s="179">
        <v>0</v>
      </c>
      <c r="AC786" s="179">
        <v>30</v>
      </c>
      <c r="AZ786" s="179">
        <v>2</v>
      </c>
      <c r="BA786" s="179">
        <f>IF(AZ786=1,G786,0)</f>
        <v>0</v>
      </c>
      <c r="BB786" s="179">
        <f>IF(AZ786=2,G786,0)</f>
        <v>0</v>
      </c>
      <c r="BC786" s="179">
        <f>IF(AZ786=3,G786,0)</f>
        <v>0</v>
      </c>
      <c r="BD786" s="179">
        <f>IF(AZ786=4,G786,0)</f>
        <v>0</v>
      </c>
      <c r="BE786" s="179">
        <f>IF(AZ786=5,G786,0)</f>
        <v>0</v>
      </c>
      <c r="CA786" s="206">
        <v>12</v>
      </c>
      <c r="CB786" s="206">
        <v>0</v>
      </c>
    </row>
    <row r="787" spans="1:80" x14ac:dyDescent="0.2">
      <c r="A787" s="215"/>
      <c r="B787" s="219"/>
      <c r="C787" s="652" t="s">
        <v>1202</v>
      </c>
      <c r="D787" s="653"/>
      <c r="E787" s="220">
        <v>2</v>
      </c>
      <c r="F787" s="667"/>
      <c r="G787" s="221"/>
      <c r="H787" s="222"/>
      <c r="I787" s="217"/>
      <c r="J787" s="223"/>
      <c r="K787" s="217"/>
      <c r="M787" s="218" t="s">
        <v>1202</v>
      </c>
      <c r="O787" s="206"/>
    </row>
    <row r="788" spans="1:80" x14ac:dyDescent="0.2">
      <c r="A788" s="207">
        <v>260</v>
      </c>
      <c r="B788" s="208" t="s">
        <v>1205</v>
      </c>
      <c r="C788" s="209" t="s">
        <v>1206</v>
      </c>
      <c r="D788" s="210" t="s">
        <v>362</v>
      </c>
      <c r="E788" s="211">
        <v>8</v>
      </c>
      <c r="F788" s="666"/>
      <c r="G788" s="212">
        <f>E788*F788</f>
        <v>0</v>
      </c>
      <c r="H788" s="213">
        <v>0</v>
      </c>
      <c r="I788" s="214">
        <f>E788*H788</f>
        <v>0</v>
      </c>
      <c r="J788" s="213"/>
      <c r="K788" s="214">
        <f>E788*J788</f>
        <v>0</v>
      </c>
      <c r="O788" s="206">
        <v>2</v>
      </c>
      <c r="AA788" s="179">
        <v>12</v>
      </c>
      <c r="AB788" s="179">
        <v>0</v>
      </c>
      <c r="AC788" s="179">
        <v>31</v>
      </c>
      <c r="AZ788" s="179">
        <v>2</v>
      </c>
      <c r="BA788" s="179">
        <f>IF(AZ788=1,G788,0)</f>
        <v>0</v>
      </c>
      <c r="BB788" s="179">
        <f>IF(AZ788=2,G788,0)</f>
        <v>0</v>
      </c>
      <c r="BC788" s="179">
        <f>IF(AZ788=3,G788,0)</f>
        <v>0</v>
      </c>
      <c r="BD788" s="179">
        <f>IF(AZ788=4,G788,0)</f>
        <v>0</v>
      </c>
      <c r="BE788" s="179">
        <f>IF(AZ788=5,G788,0)</f>
        <v>0</v>
      </c>
      <c r="CA788" s="206">
        <v>12</v>
      </c>
      <c r="CB788" s="206">
        <v>0</v>
      </c>
    </row>
    <row r="789" spans="1:80" x14ac:dyDescent="0.2">
      <c r="A789" s="215"/>
      <c r="B789" s="219"/>
      <c r="C789" s="652" t="s">
        <v>1207</v>
      </c>
      <c r="D789" s="653"/>
      <c r="E789" s="220">
        <v>8</v>
      </c>
      <c r="F789" s="667"/>
      <c r="G789" s="221"/>
      <c r="H789" s="222"/>
      <c r="I789" s="217"/>
      <c r="J789" s="223"/>
      <c r="K789" s="217"/>
      <c r="M789" s="218" t="s">
        <v>1207</v>
      </c>
      <c r="O789" s="206"/>
    </row>
    <row r="790" spans="1:80" x14ac:dyDescent="0.2">
      <c r="A790" s="207">
        <v>261</v>
      </c>
      <c r="B790" s="208" t="s">
        <v>1208</v>
      </c>
      <c r="C790" s="209" t="s">
        <v>1209</v>
      </c>
      <c r="D790" s="210" t="s">
        <v>362</v>
      </c>
      <c r="E790" s="211">
        <v>7</v>
      </c>
      <c r="F790" s="666"/>
      <c r="G790" s="212">
        <f>E790*F790</f>
        <v>0</v>
      </c>
      <c r="H790" s="213">
        <v>0</v>
      </c>
      <c r="I790" s="214">
        <f>E790*H790</f>
        <v>0</v>
      </c>
      <c r="J790" s="213"/>
      <c r="K790" s="214">
        <f>E790*J790</f>
        <v>0</v>
      </c>
      <c r="O790" s="206">
        <v>2</v>
      </c>
      <c r="AA790" s="179">
        <v>12</v>
      </c>
      <c r="AB790" s="179">
        <v>0</v>
      </c>
      <c r="AC790" s="179">
        <v>32</v>
      </c>
      <c r="AZ790" s="179">
        <v>2</v>
      </c>
      <c r="BA790" s="179">
        <f>IF(AZ790=1,G790,0)</f>
        <v>0</v>
      </c>
      <c r="BB790" s="179">
        <f>IF(AZ790=2,G790,0)</f>
        <v>0</v>
      </c>
      <c r="BC790" s="179">
        <f>IF(AZ790=3,G790,0)</f>
        <v>0</v>
      </c>
      <c r="BD790" s="179">
        <f>IF(AZ790=4,G790,0)</f>
        <v>0</v>
      </c>
      <c r="BE790" s="179">
        <f>IF(AZ790=5,G790,0)</f>
        <v>0</v>
      </c>
      <c r="CA790" s="206">
        <v>12</v>
      </c>
      <c r="CB790" s="206">
        <v>0</v>
      </c>
    </row>
    <row r="791" spans="1:80" x14ac:dyDescent="0.2">
      <c r="A791" s="215"/>
      <c r="B791" s="219"/>
      <c r="C791" s="652" t="s">
        <v>1210</v>
      </c>
      <c r="D791" s="653"/>
      <c r="E791" s="220">
        <v>7</v>
      </c>
      <c r="F791" s="667"/>
      <c r="G791" s="221"/>
      <c r="H791" s="222"/>
      <c r="I791" s="217"/>
      <c r="J791" s="223"/>
      <c r="K791" s="217"/>
      <c r="M791" s="218" t="s">
        <v>1210</v>
      </c>
      <c r="O791" s="206"/>
    </row>
    <row r="792" spans="1:80" x14ac:dyDescent="0.2">
      <c r="A792" s="207">
        <v>262</v>
      </c>
      <c r="B792" s="208" t="s">
        <v>1211</v>
      </c>
      <c r="C792" s="209" t="s">
        <v>1212</v>
      </c>
      <c r="D792" s="210" t="s">
        <v>362</v>
      </c>
      <c r="E792" s="211">
        <v>7</v>
      </c>
      <c r="F792" s="666"/>
      <c r="G792" s="212">
        <f>E792*F792</f>
        <v>0</v>
      </c>
      <c r="H792" s="213">
        <v>0</v>
      </c>
      <c r="I792" s="214">
        <f>E792*H792</f>
        <v>0</v>
      </c>
      <c r="J792" s="213"/>
      <c r="K792" s="214">
        <f>E792*J792</f>
        <v>0</v>
      </c>
      <c r="O792" s="206">
        <v>2</v>
      </c>
      <c r="AA792" s="179">
        <v>12</v>
      </c>
      <c r="AB792" s="179">
        <v>0</v>
      </c>
      <c r="AC792" s="179">
        <v>33</v>
      </c>
      <c r="AZ792" s="179">
        <v>2</v>
      </c>
      <c r="BA792" s="179">
        <f>IF(AZ792=1,G792,0)</f>
        <v>0</v>
      </c>
      <c r="BB792" s="179">
        <f>IF(AZ792=2,G792,0)</f>
        <v>0</v>
      </c>
      <c r="BC792" s="179">
        <f>IF(AZ792=3,G792,0)</f>
        <v>0</v>
      </c>
      <c r="BD792" s="179">
        <f>IF(AZ792=4,G792,0)</f>
        <v>0</v>
      </c>
      <c r="BE792" s="179">
        <f>IF(AZ792=5,G792,0)</f>
        <v>0</v>
      </c>
      <c r="CA792" s="206">
        <v>12</v>
      </c>
      <c r="CB792" s="206">
        <v>0</v>
      </c>
    </row>
    <row r="793" spans="1:80" x14ac:dyDescent="0.2">
      <c r="A793" s="215"/>
      <c r="B793" s="219"/>
      <c r="C793" s="652" t="s">
        <v>1210</v>
      </c>
      <c r="D793" s="653"/>
      <c r="E793" s="220">
        <v>7</v>
      </c>
      <c r="F793" s="667"/>
      <c r="G793" s="221"/>
      <c r="H793" s="222"/>
      <c r="I793" s="217"/>
      <c r="J793" s="223"/>
      <c r="K793" s="217"/>
      <c r="M793" s="218" t="s">
        <v>1210</v>
      </c>
      <c r="O793" s="206"/>
    </row>
    <row r="794" spans="1:80" ht="22.5" x14ac:dyDescent="0.2">
      <c r="A794" s="207">
        <v>263</v>
      </c>
      <c r="B794" s="208" t="s">
        <v>1213</v>
      </c>
      <c r="C794" s="209" t="s">
        <v>1214</v>
      </c>
      <c r="D794" s="210" t="s">
        <v>362</v>
      </c>
      <c r="E794" s="211">
        <v>6</v>
      </c>
      <c r="F794" s="666"/>
      <c r="G794" s="212">
        <f>E794*F794</f>
        <v>0</v>
      </c>
      <c r="H794" s="213">
        <v>0</v>
      </c>
      <c r="I794" s="214">
        <f>E794*H794</f>
        <v>0</v>
      </c>
      <c r="J794" s="213"/>
      <c r="K794" s="214">
        <f>E794*J794</f>
        <v>0</v>
      </c>
      <c r="O794" s="206">
        <v>2</v>
      </c>
      <c r="AA794" s="179">
        <v>12</v>
      </c>
      <c r="AB794" s="179">
        <v>0</v>
      </c>
      <c r="AC794" s="179">
        <v>34</v>
      </c>
      <c r="AZ794" s="179">
        <v>2</v>
      </c>
      <c r="BA794" s="179">
        <f>IF(AZ794=1,G794,0)</f>
        <v>0</v>
      </c>
      <c r="BB794" s="179">
        <f>IF(AZ794=2,G794,0)</f>
        <v>0</v>
      </c>
      <c r="BC794" s="179">
        <f>IF(AZ794=3,G794,0)</f>
        <v>0</v>
      </c>
      <c r="BD794" s="179">
        <f>IF(AZ794=4,G794,0)</f>
        <v>0</v>
      </c>
      <c r="BE794" s="179">
        <f>IF(AZ794=5,G794,0)</f>
        <v>0</v>
      </c>
      <c r="CA794" s="206">
        <v>12</v>
      </c>
      <c r="CB794" s="206">
        <v>0</v>
      </c>
    </row>
    <row r="795" spans="1:80" x14ac:dyDescent="0.2">
      <c r="A795" s="215"/>
      <c r="B795" s="219"/>
      <c r="C795" s="652" t="s">
        <v>1215</v>
      </c>
      <c r="D795" s="653"/>
      <c r="E795" s="220">
        <v>6</v>
      </c>
      <c r="F795" s="667"/>
      <c r="G795" s="221"/>
      <c r="H795" s="222"/>
      <c r="I795" s="217"/>
      <c r="J795" s="223"/>
      <c r="K795" s="217"/>
      <c r="M795" s="218" t="s">
        <v>1215</v>
      </c>
      <c r="O795" s="206"/>
    </row>
    <row r="796" spans="1:80" x14ac:dyDescent="0.2">
      <c r="A796" s="207">
        <v>264</v>
      </c>
      <c r="B796" s="208" t="s">
        <v>1216</v>
      </c>
      <c r="C796" s="209" t="s">
        <v>1217</v>
      </c>
      <c r="D796" s="210" t="s">
        <v>362</v>
      </c>
      <c r="E796" s="211">
        <v>6</v>
      </c>
      <c r="F796" s="666"/>
      <c r="G796" s="212">
        <f>E796*F796</f>
        <v>0</v>
      </c>
      <c r="H796" s="213">
        <v>0</v>
      </c>
      <c r="I796" s="214">
        <f>E796*H796</f>
        <v>0</v>
      </c>
      <c r="J796" s="213"/>
      <c r="K796" s="214">
        <f>E796*J796</f>
        <v>0</v>
      </c>
      <c r="O796" s="206">
        <v>2</v>
      </c>
      <c r="AA796" s="179">
        <v>12</v>
      </c>
      <c r="AB796" s="179">
        <v>0</v>
      </c>
      <c r="AC796" s="179">
        <v>35</v>
      </c>
      <c r="AZ796" s="179">
        <v>2</v>
      </c>
      <c r="BA796" s="179">
        <f>IF(AZ796=1,G796,0)</f>
        <v>0</v>
      </c>
      <c r="BB796" s="179">
        <f>IF(AZ796=2,G796,0)</f>
        <v>0</v>
      </c>
      <c r="BC796" s="179">
        <f>IF(AZ796=3,G796,0)</f>
        <v>0</v>
      </c>
      <c r="BD796" s="179">
        <f>IF(AZ796=4,G796,0)</f>
        <v>0</v>
      </c>
      <c r="BE796" s="179">
        <f>IF(AZ796=5,G796,0)</f>
        <v>0</v>
      </c>
      <c r="CA796" s="206">
        <v>12</v>
      </c>
      <c r="CB796" s="206">
        <v>0</v>
      </c>
    </row>
    <row r="797" spans="1:80" x14ac:dyDescent="0.2">
      <c r="A797" s="215"/>
      <c r="B797" s="219"/>
      <c r="C797" s="652" t="s">
        <v>1215</v>
      </c>
      <c r="D797" s="653"/>
      <c r="E797" s="220">
        <v>6</v>
      </c>
      <c r="F797" s="667"/>
      <c r="G797" s="221"/>
      <c r="H797" s="222"/>
      <c r="I797" s="217"/>
      <c r="J797" s="223"/>
      <c r="K797" s="217"/>
      <c r="M797" s="218" t="s">
        <v>1215</v>
      </c>
      <c r="O797" s="206"/>
    </row>
    <row r="798" spans="1:80" x14ac:dyDescent="0.2">
      <c r="A798" s="207">
        <v>265</v>
      </c>
      <c r="B798" s="208" t="s">
        <v>1218</v>
      </c>
      <c r="C798" s="209" t="s">
        <v>1219</v>
      </c>
      <c r="D798" s="210" t="s">
        <v>362</v>
      </c>
      <c r="E798" s="211">
        <v>5</v>
      </c>
      <c r="F798" s="666"/>
      <c r="G798" s="212">
        <f>E798*F798</f>
        <v>0</v>
      </c>
      <c r="H798" s="213">
        <v>0</v>
      </c>
      <c r="I798" s="214">
        <f>E798*H798</f>
        <v>0</v>
      </c>
      <c r="J798" s="213"/>
      <c r="K798" s="214">
        <f>E798*J798</f>
        <v>0</v>
      </c>
      <c r="O798" s="206">
        <v>2</v>
      </c>
      <c r="AA798" s="179">
        <v>12</v>
      </c>
      <c r="AB798" s="179">
        <v>0</v>
      </c>
      <c r="AC798" s="179">
        <v>36</v>
      </c>
      <c r="AZ798" s="179">
        <v>2</v>
      </c>
      <c r="BA798" s="179">
        <f>IF(AZ798=1,G798,0)</f>
        <v>0</v>
      </c>
      <c r="BB798" s="179">
        <f>IF(AZ798=2,G798,0)</f>
        <v>0</v>
      </c>
      <c r="BC798" s="179">
        <f>IF(AZ798=3,G798,0)</f>
        <v>0</v>
      </c>
      <c r="BD798" s="179">
        <f>IF(AZ798=4,G798,0)</f>
        <v>0</v>
      </c>
      <c r="BE798" s="179">
        <f>IF(AZ798=5,G798,0)</f>
        <v>0</v>
      </c>
      <c r="CA798" s="206">
        <v>12</v>
      </c>
      <c r="CB798" s="206">
        <v>0</v>
      </c>
    </row>
    <row r="799" spans="1:80" x14ac:dyDescent="0.2">
      <c r="A799" s="215"/>
      <c r="B799" s="219"/>
      <c r="C799" s="652" t="s">
        <v>1220</v>
      </c>
      <c r="D799" s="653"/>
      <c r="E799" s="220">
        <v>5</v>
      </c>
      <c r="F799" s="667"/>
      <c r="G799" s="221"/>
      <c r="H799" s="222"/>
      <c r="I799" s="217"/>
      <c r="J799" s="223"/>
      <c r="K799" s="217"/>
      <c r="M799" s="218" t="s">
        <v>1220</v>
      </c>
      <c r="O799" s="206"/>
    </row>
    <row r="800" spans="1:80" x14ac:dyDescent="0.2">
      <c r="A800" s="224"/>
      <c r="B800" s="225" t="s">
        <v>223</v>
      </c>
      <c r="C800" s="226" t="s">
        <v>133</v>
      </c>
      <c r="D800" s="227"/>
      <c r="E800" s="228"/>
      <c r="F800" s="669"/>
      <c r="G800" s="229">
        <f>SUM(G777:G799)</f>
        <v>0</v>
      </c>
      <c r="H800" s="230"/>
      <c r="I800" s="231">
        <f>SUM(I777:I799)</f>
        <v>0</v>
      </c>
      <c r="J800" s="230"/>
      <c r="K800" s="231">
        <f>SUM(K777:K799)</f>
        <v>0</v>
      </c>
      <c r="O800" s="206">
        <v>4</v>
      </c>
      <c r="BA800" s="232">
        <f>SUM(BA777:BA799)</f>
        <v>0</v>
      </c>
      <c r="BB800" s="232">
        <f>SUM(BB777:BB799)</f>
        <v>0</v>
      </c>
      <c r="BC800" s="232">
        <f>SUM(BC777:BC799)</f>
        <v>0</v>
      </c>
      <c r="BD800" s="232">
        <f>SUM(BD777:BD799)</f>
        <v>0</v>
      </c>
      <c r="BE800" s="232">
        <f>SUM(BE777:BE799)</f>
        <v>0</v>
      </c>
    </row>
    <row r="801" spans="5:5" x14ac:dyDescent="0.2">
      <c r="E801" s="179"/>
    </row>
    <row r="802" spans="5:5" x14ac:dyDescent="0.2">
      <c r="E802" s="179"/>
    </row>
    <row r="803" spans="5:5" x14ac:dyDescent="0.2">
      <c r="E803" s="179"/>
    </row>
    <row r="804" spans="5:5" x14ac:dyDescent="0.2">
      <c r="E804" s="179"/>
    </row>
    <row r="805" spans="5:5" x14ac:dyDescent="0.2">
      <c r="E805" s="179"/>
    </row>
    <row r="806" spans="5:5" x14ac:dyDescent="0.2">
      <c r="E806" s="179"/>
    </row>
    <row r="807" spans="5:5" x14ac:dyDescent="0.2">
      <c r="E807" s="179"/>
    </row>
    <row r="808" spans="5:5" x14ac:dyDescent="0.2">
      <c r="E808" s="179"/>
    </row>
    <row r="809" spans="5:5" x14ac:dyDescent="0.2">
      <c r="E809" s="179"/>
    </row>
    <row r="810" spans="5:5" x14ac:dyDescent="0.2">
      <c r="E810" s="179"/>
    </row>
    <row r="811" spans="5:5" x14ac:dyDescent="0.2">
      <c r="E811" s="179"/>
    </row>
    <row r="812" spans="5:5" x14ac:dyDescent="0.2">
      <c r="E812" s="179"/>
    </row>
    <row r="813" spans="5:5" x14ac:dyDescent="0.2">
      <c r="E813" s="179"/>
    </row>
    <row r="814" spans="5:5" x14ac:dyDescent="0.2">
      <c r="E814" s="179"/>
    </row>
    <row r="815" spans="5:5" x14ac:dyDescent="0.2">
      <c r="E815" s="179"/>
    </row>
    <row r="816" spans="5:5" x14ac:dyDescent="0.2">
      <c r="E816" s="179"/>
    </row>
    <row r="817" spans="1:7" x14ac:dyDescent="0.2">
      <c r="E817" s="179"/>
    </row>
    <row r="818" spans="1:7" x14ac:dyDescent="0.2">
      <c r="E818" s="179"/>
    </row>
    <row r="819" spans="1:7" x14ac:dyDescent="0.2">
      <c r="E819" s="179"/>
    </row>
    <row r="820" spans="1:7" x14ac:dyDescent="0.2">
      <c r="E820" s="179"/>
    </row>
    <row r="821" spans="1:7" x14ac:dyDescent="0.2">
      <c r="E821" s="179"/>
    </row>
    <row r="822" spans="1:7" x14ac:dyDescent="0.2">
      <c r="E822" s="179"/>
    </row>
    <row r="823" spans="1:7" x14ac:dyDescent="0.2">
      <c r="E823" s="179"/>
    </row>
    <row r="824" spans="1:7" x14ac:dyDescent="0.2">
      <c r="A824" s="223"/>
      <c r="B824" s="223"/>
      <c r="C824" s="223"/>
      <c r="D824" s="223"/>
      <c r="E824" s="223"/>
      <c r="F824" s="672"/>
      <c r="G824" s="223"/>
    </row>
    <row r="825" spans="1:7" x14ac:dyDescent="0.2">
      <c r="A825" s="223"/>
      <c r="B825" s="223"/>
      <c r="C825" s="223"/>
      <c r="D825" s="223"/>
      <c r="E825" s="223"/>
      <c r="F825" s="672"/>
      <c r="G825" s="223"/>
    </row>
    <row r="826" spans="1:7" x14ac:dyDescent="0.2">
      <c r="A826" s="223"/>
      <c r="B826" s="223"/>
      <c r="C826" s="223"/>
      <c r="D826" s="223"/>
      <c r="E826" s="223"/>
      <c r="F826" s="672"/>
      <c r="G826" s="223"/>
    </row>
    <row r="827" spans="1:7" x14ac:dyDescent="0.2">
      <c r="A827" s="223"/>
      <c r="B827" s="223"/>
      <c r="C827" s="223"/>
      <c r="D827" s="223"/>
      <c r="E827" s="223"/>
      <c r="F827" s="672"/>
      <c r="G827" s="223"/>
    </row>
    <row r="828" spans="1:7" x14ac:dyDescent="0.2">
      <c r="E828" s="179"/>
    </row>
    <row r="829" spans="1:7" x14ac:dyDescent="0.2">
      <c r="E829" s="179"/>
    </row>
    <row r="830" spans="1:7" x14ac:dyDescent="0.2">
      <c r="E830" s="179"/>
    </row>
    <row r="831" spans="1:7" x14ac:dyDescent="0.2">
      <c r="E831" s="179"/>
    </row>
    <row r="832" spans="1:7" x14ac:dyDescent="0.2">
      <c r="E832" s="179"/>
    </row>
    <row r="833" spans="5:5" x14ac:dyDescent="0.2">
      <c r="E833" s="179"/>
    </row>
    <row r="834" spans="5:5" x14ac:dyDescent="0.2">
      <c r="E834" s="179"/>
    </row>
    <row r="835" spans="5:5" x14ac:dyDescent="0.2">
      <c r="E835" s="179"/>
    </row>
    <row r="836" spans="5:5" x14ac:dyDescent="0.2">
      <c r="E836" s="179"/>
    </row>
    <row r="837" spans="5:5" x14ac:dyDescent="0.2">
      <c r="E837" s="179"/>
    </row>
    <row r="838" spans="5:5" x14ac:dyDescent="0.2">
      <c r="E838" s="179"/>
    </row>
    <row r="839" spans="5:5" x14ac:dyDescent="0.2">
      <c r="E839" s="179"/>
    </row>
    <row r="840" spans="5:5" x14ac:dyDescent="0.2">
      <c r="E840" s="179"/>
    </row>
    <row r="841" spans="5:5" x14ac:dyDescent="0.2">
      <c r="E841" s="179"/>
    </row>
    <row r="842" spans="5:5" x14ac:dyDescent="0.2">
      <c r="E842" s="179"/>
    </row>
    <row r="843" spans="5:5" x14ac:dyDescent="0.2">
      <c r="E843" s="179"/>
    </row>
    <row r="844" spans="5:5" x14ac:dyDescent="0.2">
      <c r="E844" s="179"/>
    </row>
    <row r="845" spans="5:5" x14ac:dyDescent="0.2">
      <c r="E845" s="179"/>
    </row>
    <row r="846" spans="5:5" x14ac:dyDescent="0.2">
      <c r="E846" s="179"/>
    </row>
    <row r="847" spans="5:5" x14ac:dyDescent="0.2">
      <c r="E847" s="179"/>
    </row>
    <row r="848" spans="5:5" x14ac:dyDescent="0.2">
      <c r="E848" s="179"/>
    </row>
    <row r="849" spans="1:7" x14ac:dyDescent="0.2">
      <c r="E849" s="179"/>
    </row>
    <row r="850" spans="1:7" x14ac:dyDescent="0.2">
      <c r="E850" s="179"/>
    </row>
    <row r="851" spans="1:7" x14ac:dyDescent="0.2">
      <c r="E851" s="179"/>
    </row>
    <row r="852" spans="1:7" x14ac:dyDescent="0.2">
      <c r="E852" s="179"/>
    </row>
    <row r="853" spans="1:7" x14ac:dyDescent="0.2">
      <c r="E853" s="179"/>
    </row>
    <row r="854" spans="1:7" x14ac:dyDescent="0.2">
      <c r="E854" s="179"/>
    </row>
    <row r="855" spans="1:7" x14ac:dyDescent="0.2">
      <c r="E855" s="179"/>
    </row>
    <row r="856" spans="1:7" x14ac:dyDescent="0.2">
      <c r="E856" s="179"/>
    </row>
    <row r="857" spans="1:7" x14ac:dyDescent="0.2">
      <c r="E857" s="179"/>
    </row>
    <row r="858" spans="1:7" x14ac:dyDescent="0.2">
      <c r="E858" s="179"/>
    </row>
    <row r="859" spans="1:7" x14ac:dyDescent="0.2">
      <c r="A859" s="233"/>
      <c r="B859" s="233"/>
    </row>
    <row r="860" spans="1:7" x14ac:dyDescent="0.2">
      <c r="A860" s="223"/>
      <c r="B860" s="223"/>
      <c r="C860" s="234"/>
      <c r="D860" s="234"/>
      <c r="E860" s="235"/>
      <c r="F860" s="673"/>
      <c r="G860" s="236"/>
    </row>
    <row r="861" spans="1:7" x14ac:dyDescent="0.2">
      <c r="A861" s="237"/>
      <c r="B861" s="237"/>
      <c r="C861" s="223"/>
      <c r="D861" s="223"/>
      <c r="E861" s="238"/>
      <c r="F861" s="672"/>
      <c r="G861" s="223"/>
    </row>
    <row r="862" spans="1:7" x14ac:dyDescent="0.2">
      <c r="A862" s="223"/>
      <c r="B862" s="223"/>
      <c r="C862" s="223"/>
      <c r="D862" s="223"/>
      <c r="E862" s="238"/>
      <c r="F862" s="672"/>
      <c r="G862" s="223"/>
    </row>
    <row r="863" spans="1:7" x14ac:dyDescent="0.2">
      <c r="A863" s="223"/>
      <c r="B863" s="223"/>
      <c r="C863" s="223"/>
      <c r="D863" s="223"/>
      <c r="E863" s="238"/>
      <c r="F863" s="672"/>
      <c r="G863" s="223"/>
    </row>
    <row r="864" spans="1:7" x14ac:dyDescent="0.2">
      <c r="A864" s="223"/>
      <c r="B864" s="223"/>
      <c r="C864" s="223"/>
      <c r="D864" s="223"/>
      <c r="E864" s="238"/>
      <c r="F864" s="672"/>
      <c r="G864" s="223"/>
    </row>
    <row r="865" spans="1:7" x14ac:dyDescent="0.2">
      <c r="A865" s="223"/>
      <c r="B865" s="223"/>
      <c r="C865" s="223"/>
      <c r="D865" s="223"/>
      <c r="E865" s="238"/>
      <c r="F865" s="672"/>
      <c r="G865" s="223"/>
    </row>
    <row r="866" spans="1:7" x14ac:dyDescent="0.2">
      <c r="A866" s="223"/>
      <c r="B866" s="223"/>
      <c r="C866" s="223"/>
      <c r="D866" s="223"/>
      <c r="E866" s="238"/>
      <c r="F866" s="672"/>
      <c r="G866" s="223"/>
    </row>
    <row r="867" spans="1:7" x14ac:dyDescent="0.2">
      <c r="A867" s="223"/>
      <c r="B867" s="223"/>
      <c r="C867" s="223"/>
      <c r="D867" s="223"/>
      <c r="E867" s="238"/>
      <c r="F867" s="672"/>
      <c r="G867" s="223"/>
    </row>
    <row r="868" spans="1:7" x14ac:dyDescent="0.2">
      <c r="A868" s="223"/>
      <c r="B868" s="223"/>
      <c r="C868" s="223"/>
      <c r="D868" s="223"/>
      <c r="E868" s="238"/>
      <c r="F868" s="672"/>
      <c r="G868" s="223"/>
    </row>
    <row r="869" spans="1:7" x14ac:dyDescent="0.2">
      <c r="A869" s="223"/>
      <c r="B869" s="223"/>
      <c r="C869" s="223"/>
      <c r="D869" s="223"/>
      <c r="E869" s="238"/>
      <c r="F869" s="672"/>
      <c r="G869" s="223"/>
    </row>
    <row r="870" spans="1:7" x14ac:dyDescent="0.2">
      <c r="A870" s="223"/>
      <c r="B870" s="223"/>
      <c r="C870" s="223"/>
      <c r="D870" s="223"/>
      <c r="E870" s="238"/>
      <c r="F870" s="672"/>
      <c r="G870" s="223"/>
    </row>
    <row r="871" spans="1:7" x14ac:dyDescent="0.2">
      <c r="A871" s="223"/>
      <c r="B871" s="223"/>
      <c r="C871" s="223"/>
      <c r="D871" s="223"/>
      <c r="E871" s="238"/>
      <c r="F871" s="672"/>
      <c r="G871" s="223"/>
    </row>
    <row r="872" spans="1:7" x14ac:dyDescent="0.2">
      <c r="A872" s="223"/>
      <c r="B872" s="223"/>
      <c r="C872" s="223"/>
      <c r="D872" s="223"/>
      <c r="E872" s="238"/>
      <c r="F872" s="672"/>
      <c r="G872" s="223"/>
    </row>
    <row r="873" spans="1:7" x14ac:dyDescent="0.2">
      <c r="A873" s="223"/>
      <c r="B873" s="223"/>
      <c r="C873" s="223"/>
      <c r="D873" s="223"/>
      <c r="E873" s="238"/>
      <c r="F873" s="672"/>
      <c r="G873" s="223"/>
    </row>
  </sheetData>
  <sheetProtection password="ED47" sheet="1" objects="1" scenarios="1"/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4"/>
  <sheetViews>
    <sheetView view="pageBreakPreview" topLeftCell="F1" zoomScaleNormal="100" zoomScaleSheetLayoutView="100" workbookViewId="0">
      <pane ySplit="3" topLeftCell="A34" activePane="bottomLeft" state="frozen"/>
      <selection pane="bottomLeft" activeCell="K40" sqref="K40"/>
    </sheetView>
  </sheetViews>
  <sheetFormatPr defaultColWidth="8.85546875" defaultRowHeight="12.75" outlineLevelRow="2" x14ac:dyDescent="0.2"/>
  <cols>
    <col min="1" max="5" width="9.140625" style="276" hidden="1" customWidth="1"/>
    <col min="6" max="6" width="8.42578125" style="331" customWidth="1"/>
    <col min="7" max="7" width="14.28515625" style="326" customWidth="1"/>
    <col min="8" max="8" width="10" style="326" customWidth="1"/>
    <col min="9" max="9" width="57.140625" style="327" customWidth="1"/>
    <col min="10" max="10" width="8.7109375" style="328" customWidth="1"/>
    <col min="11" max="11" width="10.5703125" style="329" customWidth="1"/>
    <col min="12" max="12" width="12.42578125" style="642" customWidth="1"/>
    <col min="13" max="13" width="11.42578125" style="330" customWidth="1"/>
    <col min="14" max="14" width="9.42578125" style="276" customWidth="1"/>
    <col min="15" max="16384" width="8.85546875" style="276"/>
  </cols>
  <sheetData>
    <row r="1" spans="6:13" ht="21.6" customHeight="1" x14ac:dyDescent="0.25">
      <c r="F1" s="272"/>
      <c r="G1" s="273"/>
      <c r="H1" s="273"/>
      <c r="I1" s="273"/>
      <c r="J1" s="273"/>
      <c r="K1" s="274"/>
      <c r="L1" s="633"/>
      <c r="M1" s="275"/>
    </row>
    <row r="2" spans="6:13" ht="21.6" customHeight="1" x14ac:dyDescent="0.25">
      <c r="F2" s="272"/>
      <c r="G2" s="273"/>
      <c r="H2" s="273"/>
      <c r="I2" s="273"/>
      <c r="J2" s="273"/>
      <c r="K2" s="274"/>
      <c r="L2" s="633"/>
      <c r="M2" s="275"/>
    </row>
    <row r="3" spans="6:13" s="281" customFormat="1" ht="13.5" thickBot="1" x14ac:dyDescent="0.25">
      <c r="F3" s="277" t="s">
        <v>1221</v>
      </c>
      <c r="G3" s="278" t="s">
        <v>1222</v>
      </c>
      <c r="H3" s="278" t="s">
        <v>1223</v>
      </c>
      <c r="I3" s="279" t="s">
        <v>1224</v>
      </c>
      <c r="J3" s="280" t="s">
        <v>212</v>
      </c>
      <c r="K3" s="277" t="s">
        <v>1225</v>
      </c>
      <c r="L3" s="634" t="s">
        <v>1226</v>
      </c>
      <c r="M3" s="277" t="s">
        <v>1227</v>
      </c>
    </row>
    <row r="4" spans="6:13" ht="11.25" customHeight="1" x14ac:dyDescent="0.2">
      <c r="F4" s="282"/>
      <c r="G4" s="283"/>
      <c r="H4" s="283"/>
      <c r="I4" s="489" t="s">
        <v>70</v>
      </c>
      <c r="J4" s="285"/>
      <c r="K4" s="286"/>
      <c r="L4" s="635"/>
      <c r="M4" s="288"/>
    </row>
    <row r="5" spans="6:13" s="290" customFormat="1" ht="17.25" customHeight="1" x14ac:dyDescent="0.2">
      <c r="F5" s="289"/>
      <c r="G5" s="284"/>
      <c r="H5" s="284"/>
      <c r="I5" s="285" t="s">
        <v>1228</v>
      </c>
      <c r="J5" s="286"/>
      <c r="K5" s="287"/>
      <c r="L5" s="636"/>
      <c r="M5" s="288">
        <f>M6+M17+M23+M31+M42+M65</f>
        <v>0</v>
      </c>
    </row>
    <row r="6" spans="6:13" s="296" customFormat="1" ht="16.5" customHeight="1" outlineLevel="1" x14ac:dyDescent="0.2">
      <c r="F6" s="291"/>
      <c r="G6" s="292"/>
      <c r="H6" s="292"/>
      <c r="I6" s="292" t="s">
        <v>1229</v>
      </c>
      <c r="J6" s="293"/>
      <c r="K6" s="294"/>
      <c r="L6" s="637" t="s">
        <v>131</v>
      </c>
      <c r="M6" s="295">
        <f>SUBTOTAL(9,M7:M15)</f>
        <v>0</v>
      </c>
    </row>
    <row r="7" spans="6:13" s="296" customFormat="1" ht="26.25" customHeight="1" outlineLevel="1" x14ac:dyDescent="0.2">
      <c r="F7" s="297">
        <v>1</v>
      </c>
      <c r="G7" s="298" t="s">
        <v>1230</v>
      </c>
      <c r="H7" s="298" t="s">
        <v>1231</v>
      </c>
      <c r="I7" s="299" t="s">
        <v>1232</v>
      </c>
      <c r="J7" s="300" t="s">
        <v>289</v>
      </c>
      <c r="K7" s="301">
        <v>3.24</v>
      </c>
      <c r="L7" s="638"/>
      <c r="M7" s="302">
        <f t="shared" ref="M7:M15" si="0">K7*L7</f>
        <v>0</v>
      </c>
    </row>
    <row r="8" spans="6:13" s="296" customFormat="1" ht="26.25" customHeight="1" outlineLevel="1" x14ac:dyDescent="0.2">
      <c r="F8" s="297">
        <v>2</v>
      </c>
      <c r="G8" s="298" t="s">
        <v>1233</v>
      </c>
      <c r="H8" s="298" t="s">
        <v>1234</v>
      </c>
      <c r="I8" s="299" t="s">
        <v>1235</v>
      </c>
      <c r="J8" s="300" t="s">
        <v>289</v>
      </c>
      <c r="K8" s="301">
        <v>3.24</v>
      </c>
      <c r="L8" s="638"/>
      <c r="M8" s="302">
        <f t="shared" si="0"/>
        <v>0</v>
      </c>
    </row>
    <row r="9" spans="6:13" s="296" customFormat="1" ht="24" customHeight="1" outlineLevel="1" x14ac:dyDescent="0.2">
      <c r="F9" s="297">
        <v>3</v>
      </c>
      <c r="G9" s="298" t="s">
        <v>1236</v>
      </c>
      <c r="H9" s="298" t="s">
        <v>1237</v>
      </c>
      <c r="I9" s="299" t="s">
        <v>1238</v>
      </c>
      <c r="J9" s="300" t="s">
        <v>289</v>
      </c>
      <c r="K9" s="301">
        <v>2.4300000000000002</v>
      </c>
      <c r="L9" s="638"/>
      <c r="M9" s="302">
        <f t="shared" si="0"/>
        <v>0</v>
      </c>
    </row>
    <row r="10" spans="6:13" s="296" customFormat="1" ht="23.25" customHeight="1" outlineLevel="1" x14ac:dyDescent="0.2">
      <c r="F10" s="297">
        <v>4</v>
      </c>
      <c r="G10" s="298" t="s">
        <v>1239</v>
      </c>
      <c r="H10" s="298" t="s">
        <v>1240</v>
      </c>
      <c r="I10" s="299" t="s">
        <v>1241</v>
      </c>
      <c r="J10" s="300" t="s">
        <v>289</v>
      </c>
      <c r="K10" s="301">
        <v>2.4300000000000002</v>
      </c>
      <c r="L10" s="638"/>
      <c r="M10" s="302">
        <f t="shared" si="0"/>
        <v>0</v>
      </c>
    </row>
    <row r="11" spans="6:13" s="296" customFormat="1" ht="16.5" customHeight="1" outlineLevel="1" x14ac:dyDescent="0.2">
      <c r="F11" s="297">
        <v>5</v>
      </c>
      <c r="G11" s="298" t="s">
        <v>1242</v>
      </c>
      <c r="H11" s="298" t="s">
        <v>1243</v>
      </c>
      <c r="I11" s="299" t="s">
        <v>1244</v>
      </c>
      <c r="J11" s="300" t="s">
        <v>289</v>
      </c>
      <c r="K11" s="301">
        <v>2.4300000000000002</v>
      </c>
      <c r="L11" s="638"/>
      <c r="M11" s="302">
        <f t="shared" si="0"/>
        <v>0</v>
      </c>
    </row>
    <row r="12" spans="6:13" s="296" customFormat="1" ht="27.75" customHeight="1" outlineLevel="1" x14ac:dyDescent="0.2">
      <c r="F12" s="297">
        <v>6</v>
      </c>
      <c r="G12" s="298" t="s">
        <v>1245</v>
      </c>
      <c r="H12" s="298" t="s">
        <v>1246</v>
      </c>
      <c r="I12" s="299" t="s">
        <v>1247</v>
      </c>
      <c r="J12" s="300" t="s">
        <v>289</v>
      </c>
      <c r="K12" s="301">
        <v>0.81</v>
      </c>
      <c r="L12" s="638"/>
      <c r="M12" s="302">
        <f t="shared" si="0"/>
        <v>0</v>
      </c>
    </row>
    <row r="13" spans="6:13" s="296" customFormat="1" ht="27.75" customHeight="1" outlineLevel="1" x14ac:dyDescent="0.2">
      <c r="F13" s="297">
        <v>7</v>
      </c>
      <c r="G13" s="298" t="s">
        <v>1248</v>
      </c>
      <c r="H13" s="298" t="s">
        <v>1249</v>
      </c>
      <c r="I13" s="299" t="s">
        <v>1250</v>
      </c>
      <c r="J13" s="300" t="s">
        <v>289</v>
      </c>
      <c r="K13" s="301">
        <v>2.4300000000000002</v>
      </c>
      <c r="L13" s="638"/>
      <c r="M13" s="302">
        <f t="shared" si="0"/>
        <v>0</v>
      </c>
    </row>
    <row r="14" spans="6:13" s="296" customFormat="1" ht="39.75" customHeight="1" outlineLevel="1" x14ac:dyDescent="0.2">
      <c r="F14" s="297" t="s">
        <v>1251</v>
      </c>
      <c r="G14" s="298" t="s">
        <v>1252</v>
      </c>
      <c r="H14" s="298"/>
      <c r="I14" s="299" t="s">
        <v>1253</v>
      </c>
      <c r="J14" s="300" t="s">
        <v>321</v>
      </c>
      <c r="K14" s="301">
        <v>5.4</v>
      </c>
      <c r="L14" s="638"/>
      <c r="M14" s="302">
        <f>K14*L14</f>
        <v>0</v>
      </c>
    </row>
    <row r="15" spans="6:13" s="296" customFormat="1" ht="16.5" customHeight="1" outlineLevel="1" x14ac:dyDescent="0.2">
      <c r="F15" s="297">
        <v>8</v>
      </c>
      <c r="G15" s="298" t="s">
        <v>1254</v>
      </c>
      <c r="H15" s="298"/>
      <c r="I15" s="299" t="s">
        <v>1255</v>
      </c>
      <c r="J15" s="300" t="s">
        <v>355</v>
      </c>
      <c r="K15" s="301">
        <v>4.37</v>
      </c>
      <c r="L15" s="638"/>
      <c r="M15" s="302">
        <f t="shared" si="0"/>
        <v>0</v>
      </c>
    </row>
    <row r="16" spans="6:13" s="308" customFormat="1" ht="12.75" customHeight="1" outlineLevel="2" x14ac:dyDescent="0.2">
      <c r="F16" s="303"/>
      <c r="G16" s="304"/>
      <c r="H16" s="304"/>
      <c r="I16" s="305"/>
      <c r="J16" s="304"/>
      <c r="K16" s="306"/>
      <c r="L16" s="639"/>
      <c r="M16" s="307"/>
    </row>
    <row r="17" spans="6:13" s="296" customFormat="1" ht="16.5" customHeight="1" outlineLevel="1" x14ac:dyDescent="0.2">
      <c r="F17" s="291"/>
      <c r="G17" s="292"/>
      <c r="H17" s="292"/>
      <c r="I17" s="292" t="s">
        <v>1256</v>
      </c>
      <c r="J17" s="293"/>
      <c r="K17" s="294"/>
      <c r="L17" s="637"/>
      <c r="M17" s="295">
        <f>SUBTOTAL(9,M18:M21)</f>
        <v>0</v>
      </c>
    </row>
    <row r="18" spans="6:13" s="309" customFormat="1" ht="24" outlineLevel="2" x14ac:dyDescent="0.2">
      <c r="F18" s="297">
        <v>9</v>
      </c>
      <c r="G18" s="298" t="s">
        <v>1257</v>
      </c>
      <c r="H18" s="298"/>
      <c r="I18" s="299" t="s">
        <v>1258</v>
      </c>
      <c r="J18" s="300" t="s">
        <v>1259</v>
      </c>
      <c r="K18" s="301">
        <v>40</v>
      </c>
      <c r="L18" s="638"/>
      <c r="M18" s="302">
        <f>K18*L18</f>
        <v>0</v>
      </c>
    </row>
    <row r="19" spans="6:13" s="309" customFormat="1" ht="36" outlineLevel="2" x14ac:dyDescent="0.2">
      <c r="F19" s="310" t="s">
        <v>1260</v>
      </c>
      <c r="G19" s="311" t="s">
        <v>1261</v>
      </c>
      <c r="H19" s="311"/>
      <c r="I19" s="312" t="s">
        <v>1262</v>
      </c>
      <c r="J19" s="313" t="s">
        <v>1259</v>
      </c>
      <c r="K19" s="314">
        <v>60</v>
      </c>
      <c r="L19" s="640"/>
      <c r="M19" s="315">
        <f>K19*L19</f>
        <v>0</v>
      </c>
    </row>
    <row r="20" spans="6:13" s="309" customFormat="1" ht="48" outlineLevel="2" x14ac:dyDescent="0.2">
      <c r="F20" s="310" t="s">
        <v>1263</v>
      </c>
      <c r="G20" s="311" t="s">
        <v>1264</v>
      </c>
      <c r="H20" s="311"/>
      <c r="I20" s="312" t="s">
        <v>1265</v>
      </c>
      <c r="J20" s="313" t="s">
        <v>1266</v>
      </c>
      <c r="K20" s="314">
        <v>1</v>
      </c>
      <c r="L20" s="640"/>
      <c r="M20" s="315">
        <f>K20*L20</f>
        <v>0</v>
      </c>
    </row>
    <row r="21" spans="6:13" s="309" customFormat="1" ht="24" outlineLevel="2" x14ac:dyDescent="0.2">
      <c r="F21" s="297">
        <v>10</v>
      </c>
      <c r="G21" s="298" t="s">
        <v>1267</v>
      </c>
      <c r="H21" s="298"/>
      <c r="I21" s="299" t="s">
        <v>1268</v>
      </c>
      <c r="J21" s="300" t="s">
        <v>1266</v>
      </c>
      <c r="K21" s="301">
        <v>1</v>
      </c>
      <c r="L21" s="638"/>
      <c r="M21" s="302">
        <f>K21*L21</f>
        <v>0</v>
      </c>
    </row>
    <row r="22" spans="6:13" s="308" customFormat="1" ht="12.75" customHeight="1" outlineLevel="2" x14ac:dyDescent="0.2">
      <c r="F22" s="303"/>
      <c r="G22" s="304"/>
      <c r="H22" s="304"/>
      <c r="I22" s="305"/>
      <c r="J22" s="304"/>
      <c r="K22" s="306"/>
      <c r="L22" s="639"/>
      <c r="M22" s="307"/>
    </row>
    <row r="23" spans="6:13" s="296" customFormat="1" ht="16.5" customHeight="1" outlineLevel="1" x14ac:dyDescent="0.2">
      <c r="F23" s="291"/>
      <c r="G23" s="292"/>
      <c r="H23" s="292"/>
      <c r="I23" s="292" t="s">
        <v>1269</v>
      </c>
      <c r="J23" s="293"/>
      <c r="K23" s="294"/>
      <c r="L23" s="637"/>
      <c r="M23" s="295">
        <f>SUBTOTAL(9,M24:M30)</f>
        <v>0</v>
      </c>
    </row>
    <row r="24" spans="6:13" s="309" customFormat="1" ht="12" outlineLevel="2" x14ac:dyDescent="0.2">
      <c r="F24" s="297">
        <v>11</v>
      </c>
      <c r="G24" s="298" t="s">
        <v>1270</v>
      </c>
      <c r="H24" s="298"/>
      <c r="I24" s="299" t="s">
        <v>1271</v>
      </c>
      <c r="J24" s="300" t="s">
        <v>343</v>
      </c>
      <c r="K24" s="301">
        <v>70</v>
      </c>
      <c r="L24" s="638"/>
      <c r="M24" s="302">
        <f t="shared" ref="M24:M29" si="1">K24*L24</f>
        <v>0</v>
      </c>
    </row>
    <row r="25" spans="6:13" s="309" customFormat="1" ht="12" outlineLevel="2" x14ac:dyDescent="0.2">
      <c r="F25" s="297" t="s">
        <v>1272</v>
      </c>
      <c r="G25" s="298" t="s">
        <v>1273</v>
      </c>
      <c r="H25" s="298"/>
      <c r="I25" s="299" t="s">
        <v>1274</v>
      </c>
      <c r="J25" s="300" t="s">
        <v>343</v>
      </c>
      <c r="K25" s="301">
        <v>40</v>
      </c>
      <c r="L25" s="638"/>
      <c r="M25" s="302">
        <f t="shared" si="1"/>
        <v>0</v>
      </c>
    </row>
    <row r="26" spans="6:13" s="309" customFormat="1" ht="12" outlineLevel="2" x14ac:dyDescent="0.2">
      <c r="F26" s="297">
        <v>12</v>
      </c>
      <c r="G26" s="298" t="s">
        <v>1275</v>
      </c>
      <c r="H26" s="298"/>
      <c r="I26" s="299" t="s">
        <v>1276</v>
      </c>
      <c r="J26" s="300" t="s">
        <v>343</v>
      </c>
      <c r="K26" s="301">
        <v>53</v>
      </c>
      <c r="L26" s="638"/>
      <c r="M26" s="302">
        <f t="shared" si="1"/>
        <v>0</v>
      </c>
    </row>
    <row r="27" spans="6:13" s="309" customFormat="1" ht="12" outlineLevel="2" x14ac:dyDescent="0.2">
      <c r="F27" s="297">
        <v>13</v>
      </c>
      <c r="G27" s="298" t="s">
        <v>1277</v>
      </c>
      <c r="H27" s="298"/>
      <c r="I27" s="299" t="s">
        <v>1278</v>
      </c>
      <c r="J27" s="300" t="s">
        <v>343</v>
      </c>
      <c r="K27" s="301">
        <v>34</v>
      </c>
      <c r="L27" s="638"/>
      <c r="M27" s="302">
        <f t="shared" si="1"/>
        <v>0</v>
      </c>
    </row>
    <row r="28" spans="6:13" s="309" customFormat="1" ht="12" outlineLevel="2" x14ac:dyDescent="0.2">
      <c r="F28" s="297">
        <v>14</v>
      </c>
      <c r="G28" s="298" t="s">
        <v>1279</v>
      </c>
      <c r="H28" s="298"/>
      <c r="I28" s="299" t="s">
        <v>1280</v>
      </c>
      <c r="J28" s="300" t="s">
        <v>343</v>
      </c>
      <c r="K28" s="301">
        <v>35</v>
      </c>
      <c r="L28" s="638"/>
      <c r="M28" s="302">
        <f t="shared" si="1"/>
        <v>0</v>
      </c>
    </row>
    <row r="29" spans="6:13" s="309" customFormat="1" ht="12" outlineLevel="2" x14ac:dyDescent="0.2">
      <c r="F29" s="297">
        <v>16</v>
      </c>
      <c r="G29" s="298" t="s">
        <v>1281</v>
      </c>
      <c r="H29" s="298"/>
      <c r="I29" s="299" t="s">
        <v>1282</v>
      </c>
      <c r="J29" s="300" t="s">
        <v>343</v>
      </c>
      <c r="K29" s="301">
        <v>16</v>
      </c>
      <c r="L29" s="638"/>
      <c r="M29" s="302">
        <f t="shared" si="1"/>
        <v>0</v>
      </c>
    </row>
    <row r="30" spans="6:13" s="308" customFormat="1" ht="12.75" customHeight="1" outlineLevel="2" x14ac:dyDescent="0.2">
      <c r="F30" s="303"/>
      <c r="G30" s="304"/>
      <c r="H30" s="304"/>
      <c r="I30" s="305"/>
      <c r="J30" s="304"/>
      <c r="K30" s="306"/>
      <c r="L30" s="639"/>
      <c r="M30" s="307"/>
    </row>
    <row r="31" spans="6:13" s="296" customFormat="1" ht="16.5" customHeight="1" outlineLevel="1" x14ac:dyDescent="0.2">
      <c r="F31" s="291"/>
      <c r="G31" s="292"/>
      <c r="H31" s="292"/>
      <c r="I31" s="292" t="s">
        <v>1283</v>
      </c>
      <c r="J31" s="293"/>
      <c r="K31" s="294"/>
      <c r="L31" s="637"/>
      <c r="M31" s="295">
        <f>SUBTOTAL(9,M32:M41)</f>
        <v>0</v>
      </c>
    </row>
    <row r="32" spans="6:13" s="309" customFormat="1" ht="24" outlineLevel="2" x14ac:dyDescent="0.2">
      <c r="F32" s="297">
        <v>17</v>
      </c>
      <c r="G32" s="298" t="s">
        <v>1284</v>
      </c>
      <c r="H32" s="298" t="s">
        <v>1285</v>
      </c>
      <c r="I32" s="299" t="s">
        <v>1286</v>
      </c>
      <c r="J32" s="300" t="s">
        <v>1266</v>
      </c>
      <c r="K32" s="301">
        <v>15</v>
      </c>
      <c r="L32" s="638"/>
      <c r="M32" s="302">
        <f t="shared" ref="M32:M39" si="2">K32*L32</f>
        <v>0</v>
      </c>
    </row>
    <row r="33" spans="6:13" s="309" customFormat="1" ht="24" outlineLevel="2" x14ac:dyDescent="0.2">
      <c r="F33" s="297">
        <v>18</v>
      </c>
      <c r="G33" s="298" t="s">
        <v>1287</v>
      </c>
      <c r="H33" s="298" t="s">
        <v>1288</v>
      </c>
      <c r="I33" s="299" t="s">
        <v>1289</v>
      </c>
      <c r="J33" s="300" t="s">
        <v>362</v>
      </c>
      <c r="K33" s="301">
        <v>4</v>
      </c>
      <c r="L33" s="638"/>
      <c r="M33" s="302">
        <f t="shared" si="2"/>
        <v>0</v>
      </c>
    </row>
    <row r="34" spans="6:13" s="309" customFormat="1" ht="24" outlineLevel="2" x14ac:dyDescent="0.2">
      <c r="F34" s="297">
        <v>19</v>
      </c>
      <c r="G34" s="298" t="s">
        <v>1290</v>
      </c>
      <c r="H34" s="298" t="s">
        <v>1291</v>
      </c>
      <c r="I34" s="299" t="s">
        <v>1292</v>
      </c>
      <c r="J34" s="300" t="s">
        <v>362</v>
      </c>
      <c r="K34" s="301">
        <v>9</v>
      </c>
      <c r="L34" s="638"/>
      <c r="M34" s="302">
        <f t="shared" si="2"/>
        <v>0</v>
      </c>
    </row>
    <row r="35" spans="6:13" s="309" customFormat="1" ht="24" outlineLevel="2" x14ac:dyDescent="0.2">
      <c r="F35" s="297">
        <v>20</v>
      </c>
      <c r="G35" s="298" t="s">
        <v>1293</v>
      </c>
      <c r="H35" s="298" t="s">
        <v>1294</v>
      </c>
      <c r="I35" s="299" t="s">
        <v>1295</v>
      </c>
      <c r="J35" s="300" t="s">
        <v>343</v>
      </c>
      <c r="K35" s="301">
        <v>101</v>
      </c>
      <c r="L35" s="638"/>
      <c r="M35" s="302">
        <f t="shared" si="2"/>
        <v>0</v>
      </c>
    </row>
    <row r="36" spans="6:13" s="309" customFormat="1" ht="12" outlineLevel="2" x14ac:dyDescent="0.2">
      <c r="F36" s="297" t="s">
        <v>1296</v>
      </c>
      <c r="G36" s="298" t="s">
        <v>1297</v>
      </c>
      <c r="H36" s="298"/>
      <c r="I36" s="299" t="s">
        <v>1298</v>
      </c>
      <c r="J36" s="300" t="s">
        <v>343</v>
      </c>
      <c r="K36" s="301">
        <v>9</v>
      </c>
      <c r="L36" s="638"/>
      <c r="M36" s="302">
        <f t="shared" si="2"/>
        <v>0</v>
      </c>
    </row>
    <row r="37" spans="6:13" s="309" customFormat="1" ht="12" outlineLevel="2" x14ac:dyDescent="0.2">
      <c r="F37" s="297">
        <v>25</v>
      </c>
      <c r="G37" s="298" t="s">
        <v>1299</v>
      </c>
      <c r="H37" s="298"/>
      <c r="I37" s="299" t="s">
        <v>1300</v>
      </c>
      <c r="J37" s="300" t="s">
        <v>343</v>
      </c>
      <c r="K37" s="301">
        <v>22</v>
      </c>
      <c r="L37" s="638"/>
      <c r="M37" s="302">
        <f t="shared" si="2"/>
        <v>0</v>
      </c>
    </row>
    <row r="38" spans="6:13" s="309" customFormat="1" ht="12" outlineLevel="2" x14ac:dyDescent="0.2">
      <c r="F38" s="297">
        <v>26</v>
      </c>
      <c r="G38" s="298" t="s">
        <v>1301</v>
      </c>
      <c r="H38" s="298"/>
      <c r="I38" s="299" t="s">
        <v>1302</v>
      </c>
      <c r="J38" s="300" t="s">
        <v>343</v>
      </c>
      <c r="K38" s="301">
        <v>40</v>
      </c>
      <c r="L38" s="638"/>
      <c r="M38" s="302">
        <f t="shared" si="2"/>
        <v>0</v>
      </c>
    </row>
    <row r="39" spans="6:13" s="309" customFormat="1" ht="12" outlineLevel="2" x14ac:dyDescent="0.2">
      <c r="F39" s="297">
        <v>27</v>
      </c>
      <c r="G39" s="298" t="s">
        <v>1303</v>
      </c>
      <c r="H39" s="298"/>
      <c r="I39" s="299" t="s">
        <v>1304</v>
      </c>
      <c r="J39" s="300" t="s">
        <v>343</v>
      </c>
      <c r="K39" s="301">
        <v>30</v>
      </c>
      <c r="L39" s="638"/>
      <c r="M39" s="302">
        <f t="shared" si="2"/>
        <v>0</v>
      </c>
    </row>
    <row r="40" spans="6:13" s="309" customFormat="1" ht="36" outlineLevel="2" x14ac:dyDescent="0.2">
      <c r="F40" s="310">
        <v>35</v>
      </c>
      <c r="G40" s="311" t="s">
        <v>1305</v>
      </c>
      <c r="H40" s="311"/>
      <c r="I40" s="312" t="s">
        <v>1306</v>
      </c>
      <c r="J40" s="316" t="s">
        <v>1266</v>
      </c>
      <c r="K40" s="314">
        <v>9</v>
      </c>
      <c r="L40" s="640"/>
      <c r="M40" s="315">
        <f>K40*L40</f>
        <v>0</v>
      </c>
    </row>
    <row r="41" spans="6:13" s="309" customFormat="1" ht="12" outlineLevel="2" x14ac:dyDescent="0.2">
      <c r="F41" s="310">
        <v>36</v>
      </c>
      <c r="G41" s="311"/>
      <c r="H41" s="311"/>
      <c r="I41" s="312"/>
      <c r="J41" s="316"/>
      <c r="K41" s="314"/>
      <c r="L41" s="640"/>
      <c r="M41" s="315"/>
    </row>
    <row r="42" spans="6:13" s="296" customFormat="1" ht="16.5" customHeight="1" outlineLevel="1" x14ac:dyDescent="0.2">
      <c r="F42" s="303"/>
      <c r="G42" s="292"/>
      <c r="H42" s="292"/>
      <c r="I42" s="292" t="s">
        <v>1307</v>
      </c>
      <c r="J42" s="293"/>
      <c r="K42" s="294"/>
      <c r="L42" s="637"/>
      <c r="M42" s="295">
        <f>SUBTOTAL(9,M43:M64)</f>
        <v>0</v>
      </c>
    </row>
    <row r="43" spans="6:13" s="309" customFormat="1" ht="12" outlineLevel="2" x14ac:dyDescent="0.2">
      <c r="F43" s="291">
        <v>36</v>
      </c>
      <c r="G43" s="298" t="s">
        <v>1308</v>
      </c>
      <c r="H43" s="298" t="s">
        <v>1309</v>
      </c>
      <c r="I43" s="299" t="s">
        <v>1310</v>
      </c>
      <c r="J43" s="300" t="s">
        <v>343</v>
      </c>
      <c r="K43" s="301">
        <v>186</v>
      </c>
      <c r="L43" s="638"/>
      <c r="M43" s="302">
        <f t="shared" ref="M43:M60" si="3">K43*L43</f>
        <v>0</v>
      </c>
    </row>
    <row r="44" spans="6:13" s="309" customFormat="1" ht="12" outlineLevel="2" x14ac:dyDescent="0.2">
      <c r="F44" s="297">
        <v>37</v>
      </c>
      <c r="G44" s="298" t="s">
        <v>1311</v>
      </c>
      <c r="H44" s="298" t="s">
        <v>1312</v>
      </c>
      <c r="I44" s="299" t="s">
        <v>1313</v>
      </c>
      <c r="J44" s="300" t="s">
        <v>343</v>
      </c>
      <c r="K44" s="301">
        <v>186</v>
      </c>
      <c r="L44" s="638"/>
      <c r="M44" s="302">
        <f t="shared" si="3"/>
        <v>0</v>
      </c>
    </row>
    <row r="45" spans="6:13" s="309" customFormat="1" ht="12" outlineLevel="2" x14ac:dyDescent="0.2">
      <c r="F45" s="297">
        <v>38</v>
      </c>
      <c r="G45" s="298" t="s">
        <v>1314</v>
      </c>
      <c r="H45" s="298"/>
      <c r="I45" s="299" t="s">
        <v>1315</v>
      </c>
      <c r="J45" s="300" t="s">
        <v>343</v>
      </c>
      <c r="K45" s="301">
        <v>24</v>
      </c>
      <c r="L45" s="638"/>
      <c r="M45" s="302">
        <f t="shared" si="3"/>
        <v>0</v>
      </c>
    </row>
    <row r="46" spans="6:13" s="309" customFormat="1" ht="12" outlineLevel="2" x14ac:dyDescent="0.2">
      <c r="F46" s="297">
        <v>39</v>
      </c>
      <c r="G46" s="298" t="s">
        <v>1316</v>
      </c>
      <c r="H46" s="298"/>
      <c r="I46" s="299" t="s">
        <v>1317</v>
      </c>
      <c r="J46" s="300" t="s">
        <v>343</v>
      </c>
      <c r="K46" s="301">
        <v>91</v>
      </c>
      <c r="L46" s="638"/>
      <c r="M46" s="302">
        <f t="shared" si="3"/>
        <v>0</v>
      </c>
    </row>
    <row r="47" spans="6:13" s="309" customFormat="1" ht="12" outlineLevel="2" x14ac:dyDescent="0.2">
      <c r="F47" s="297" t="s">
        <v>1318</v>
      </c>
      <c r="G47" s="298" t="s">
        <v>1319</v>
      </c>
      <c r="H47" s="298"/>
      <c r="I47" s="299" t="s">
        <v>1320</v>
      </c>
      <c r="J47" s="300" t="s">
        <v>343</v>
      </c>
      <c r="K47" s="301">
        <v>16</v>
      </c>
      <c r="L47" s="638"/>
      <c r="M47" s="302">
        <f>K47*L47</f>
        <v>0</v>
      </c>
    </row>
    <row r="48" spans="6:13" s="309" customFormat="1" ht="12" outlineLevel="2" x14ac:dyDescent="0.2">
      <c r="F48" s="297" t="s">
        <v>1321</v>
      </c>
      <c r="G48" s="298" t="s">
        <v>1322</v>
      </c>
      <c r="H48" s="298"/>
      <c r="I48" s="299" t="s">
        <v>1323</v>
      </c>
      <c r="J48" s="300" t="s">
        <v>343</v>
      </c>
      <c r="K48" s="301">
        <v>19</v>
      </c>
      <c r="L48" s="638"/>
      <c r="M48" s="302">
        <f>K48*L48</f>
        <v>0</v>
      </c>
    </row>
    <row r="49" spans="6:13" s="309" customFormat="1" ht="12" outlineLevel="2" x14ac:dyDescent="0.2">
      <c r="F49" s="297" t="s">
        <v>1324</v>
      </c>
      <c r="G49" s="298" t="s">
        <v>1325</v>
      </c>
      <c r="H49" s="298"/>
      <c r="I49" s="299" t="s">
        <v>1326</v>
      </c>
      <c r="J49" s="300" t="s">
        <v>343</v>
      </c>
      <c r="K49" s="301">
        <v>9</v>
      </c>
      <c r="L49" s="638"/>
      <c r="M49" s="302">
        <f>K49*L49</f>
        <v>0</v>
      </c>
    </row>
    <row r="50" spans="6:13" s="309" customFormat="1" ht="12" outlineLevel="2" x14ac:dyDescent="0.2">
      <c r="F50" s="297">
        <v>41</v>
      </c>
      <c r="G50" s="298" t="s">
        <v>1327</v>
      </c>
      <c r="H50" s="298"/>
      <c r="I50" s="299" t="s">
        <v>1328</v>
      </c>
      <c r="J50" s="300" t="s">
        <v>343</v>
      </c>
      <c r="K50" s="301">
        <v>17</v>
      </c>
      <c r="L50" s="638"/>
      <c r="M50" s="302">
        <f>K50*L50</f>
        <v>0</v>
      </c>
    </row>
    <row r="51" spans="6:13" s="309" customFormat="1" ht="12" outlineLevel="2" x14ac:dyDescent="0.2">
      <c r="F51" s="297">
        <v>43</v>
      </c>
      <c r="G51" s="298" t="s">
        <v>1329</v>
      </c>
      <c r="H51" s="298"/>
      <c r="I51" s="299" t="s">
        <v>1330</v>
      </c>
      <c r="J51" s="300" t="s">
        <v>343</v>
      </c>
      <c r="K51" s="301">
        <v>10</v>
      </c>
      <c r="L51" s="638"/>
      <c r="M51" s="302">
        <f>K51*L51</f>
        <v>0</v>
      </c>
    </row>
    <row r="52" spans="6:13" s="309" customFormat="1" ht="24" outlineLevel="2" x14ac:dyDescent="0.2">
      <c r="F52" s="297">
        <v>46</v>
      </c>
      <c r="G52" s="298" t="s">
        <v>1331</v>
      </c>
      <c r="H52" s="298"/>
      <c r="I52" s="299" t="s">
        <v>1332</v>
      </c>
      <c r="J52" s="300" t="s">
        <v>1266</v>
      </c>
      <c r="K52" s="301">
        <v>1</v>
      </c>
      <c r="L52" s="638"/>
      <c r="M52" s="302">
        <f t="shared" si="3"/>
        <v>0</v>
      </c>
    </row>
    <row r="53" spans="6:13" s="309" customFormat="1" ht="24" outlineLevel="2" x14ac:dyDescent="0.2">
      <c r="F53" s="297">
        <v>47</v>
      </c>
      <c r="G53" s="298" t="s">
        <v>1333</v>
      </c>
      <c r="H53" s="298" t="s">
        <v>131</v>
      </c>
      <c r="I53" s="299" t="s">
        <v>1334</v>
      </c>
      <c r="J53" s="300" t="s">
        <v>1266</v>
      </c>
      <c r="K53" s="301">
        <v>2</v>
      </c>
      <c r="L53" s="638"/>
      <c r="M53" s="302">
        <f t="shared" si="3"/>
        <v>0</v>
      </c>
    </row>
    <row r="54" spans="6:13" s="309" customFormat="1" ht="12" outlineLevel="2" x14ac:dyDescent="0.2">
      <c r="F54" s="297">
        <v>48</v>
      </c>
      <c r="G54" s="298" t="s">
        <v>1335</v>
      </c>
      <c r="H54" s="298"/>
      <c r="I54" s="299" t="s">
        <v>1336</v>
      </c>
      <c r="J54" s="300" t="s">
        <v>362</v>
      </c>
      <c r="K54" s="301">
        <v>4</v>
      </c>
      <c r="L54" s="638"/>
      <c r="M54" s="302">
        <f t="shared" si="3"/>
        <v>0</v>
      </c>
    </row>
    <row r="55" spans="6:13" s="309" customFormat="1" ht="12" outlineLevel="2" x14ac:dyDescent="0.2">
      <c r="F55" s="297">
        <v>49</v>
      </c>
      <c r="G55" s="298" t="s">
        <v>1337</v>
      </c>
      <c r="H55" s="298"/>
      <c r="I55" s="299" t="s">
        <v>1338</v>
      </c>
      <c r="J55" s="300" t="s">
        <v>362</v>
      </c>
      <c r="K55" s="301">
        <v>36</v>
      </c>
      <c r="L55" s="638"/>
      <c r="M55" s="302">
        <f t="shared" si="3"/>
        <v>0</v>
      </c>
    </row>
    <row r="56" spans="6:13" s="309" customFormat="1" ht="12" outlineLevel="2" x14ac:dyDescent="0.2">
      <c r="F56" s="297">
        <v>50</v>
      </c>
      <c r="G56" s="298" t="s">
        <v>1339</v>
      </c>
      <c r="H56" s="298"/>
      <c r="I56" s="299" t="s">
        <v>1340</v>
      </c>
      <c r="J56" s="300" t="s">
        <v>362</v>
      </c>
      <c r="K56" s="301">
        <v>2</v>
      </c>
      <c r="L56" s="638"/>
      <c r="M56" s="302">
        <f t="shared" si="3"/>
        <v>0</v>
      </c>
    </row>
    <row r="57" spans="6:13" s="309" customFormat="1" ht="12" outlineLevel="2" x14ac:dyDescent="0.2">
      <c r="F57" s="297">
        <v>51</v>
      </c>
      <c r="G57" s="298" t="s">
        <v>1341</v>
      </c>
      <c r="H57" s="298"/>
      <c r="I57" s="299" t="s">
        <v>1342</v>
      </c>
      <c r="J57" s="300" t="s">
        <v>362</v>
      </c>
      <c r="K57" s="301">
        <v>1</v>
      </c>
      <c r="L57" s="638"/>
      <c r="M57" s="302">
        <f t="shared" si="3"/>
        <v>0</v>
      </c>
    </row>
    <row r="58" spans="6:13" s="309" customFormat="1" ht="12" outlineLevel="2" x14ac:dyDescent="0.2">
      <c r="F58" s="297">
        <v>52</v>
      </c>
      <c r="G58" s="298" t="s">
        <v>1343</v>
      </c>
      <c r="H58" s="298"/>
      <c r="I58" s="299" t="s">
        <v>1344</v>
      </c>
      <c r="J58" s="300" t="s">
        <v>362</v>
      </c>
      <c r="K58" s="301">
        <v>1</v>
      </c>
      <c r="L58" s="638"/>
      <c r="M58" s="302">
        <f>K58*L58</f>
        <v>0</v>
      </c>
    </row>
    <row r="59" spans="6:13" s="309" customFormat="1" ht="12" outlineLevel="2" x14ac:dyDescent="0.2">
      <c r="F59" s="297" t="s">
        <v>1345</v>
      </c>
      <c r="G59" s="298" t="s">
        <v>1346</v>
      </c>
      <c r="H59" s="298"/>
      <c r="I59" s="299" t="s">
        <v>1347</v>
      </c>
      <c r="J59" s="300" t="s">
        <v>362</v>
      </c>
      <c r="K59" s="301">
        <v>1</v>
      </c>
      <c r="L59" s="638"/>
      <c r="M59" s="302">
        <f>K59*L59</f>
        <v>0</v>
      </c>
    </row>
    <row r="60" spans="6:13" s="309" customFormat="1" ht="12" outlineLevel="2" x14ac:dyDescent="0.2">
      <c r="F60" s="297">
        <v>54</v>
      </c>
      <c r="G60" s="298" t="s">
        <v>1348</v>
      </c>
      <c r="H60" s="298"/>
      <c r="I60" s="299" t="s">
        <v>1349</v>
      </c>
      <c r="J60" s="300" t="s">
        <v>362</v>
      </c>
      <c r="K60" s="301">
        <v>2</v>
      </c>
      <c r="L60" s="638"/>
      <c r="M60" s="302">
        <f t="shared" si="3"/>
        <v>0</v>
      </c>
    </row>
    <row r="61" spans="6:13" s="309" customFormat="1" ht="24" outlineLevel="2" x14ac:dyDescent="0.2">
      <c r="F61" s="297" t="s">
        <v>1350</v>
      </c>
      <c r="G61" s="298" t="s">
        <v>1351</v>
      </c>
      <c r="H61" s="298"/>
      <c r="I61" s="299" t="s">
        <v>1352</v>
      </c>
      <c r="J61" s="300" t="s">
        <v>1266</v>
      </c>
      <c r="K61" s="301">
        <v>2</v>
      </c>
      <c r="L61" s="638"/>
      <c r="M61" s="302">
        <f>K61*L61</f>
        <v>0</v>
      </c>
    </row>
    <row r="62" spans="6:13" s="309" customFormat="1" ht="12" outlineLevel="2" x14ac:dyDescent="0.2">
      <c r="F62" s="297" t="s">
        <v>1353</v>
      </c>
      <c r="G62" s="298" t="s">
        <v>1354</v>
      </c>
      <c r="H62" s="298"/>
      <c r="I62" s="299" t="s">
        <v>1355</v>
      </c>
      <c r="J62" s="300" t="s">
        <v>1266</v>
      </c>
      <c r="K62" s="301">
        <v>2</v>
      </c>
      <c r="L62" s="638"/>
      <c r="M62" s="302">
        <f>K62*L62</f>
        <v>0</v>
      </c>
    </row>
    <row r="63" spans="6:13" s="309" customFormat="1" ht="24" outlineLevel="2" x14ac:dyDescent="0.2">
      <c r="F63" s="297" t="s">
        <v>1356</v>
      </c>
      <c r="G63" s="298" t="s">
        <v>1357</v>
      </c>
      <c r="H63" s="298"/>
      <c r="I63" s="299" t="s">
        <v>1358</v>
      </c>
      <c r="J63" s="300" t="s">
        <v>1266</v>
      </c>
      <c r="K63" s="301">
        <v>5</v>
      </c>
      <c r="L63" s="638"/>
      <c r="M63" s="302">
        <f>K63*L63</f>
        <v>0</v>
      </c>
    </row>
    <row r="64" spans="6:13" s="309" customFormat="1" ht="12" outlineLevel="2" x14ac:dyDescent="0.2">
      <c r="F64" s="297" t="s">
        <v>1359</v>
      </c>
      <c r="G64" s="298" t="s">
        <v>1360</v>
      </c>
      <c r="H64" s="298"/>
      <c r="I64" s="299" t="s">
        <v>1361</v>
      </c>
      <c r="J64" s="300" t="s">
        <v>1266</v>
      </c>
      <c r="K64" s="301">
        <v>50</v>
      </c>
      <c r="L64" s="638"/>
      <c r="M64" s="302">
        <f>K64*L64</f>
        <v>0</v>
      </c>
    </row>
    <row r="65" spans="6:13" s="296" customFormat="1" ht="16.5" customHeight="1" outlineLevel="1" x14ac:dyDescent="0.2">
      <c r="F65" s="297"/>
      <c r="G65" s="292"/>
      <c r="H65" s="292"/>
      <c r="I65" s="292" t="s">
        <v>1362</v>
      </c>
      <c r="J65" s="293"/>
      <c r="K65" s="294"/>
      <c r="L65" s="637"/>
      <c r="M65" s="295">
        <f>SUBTOTAL(9,M66:M79)</f>
        <v>0</v>
      </c>
    </row>
    <row r="66" spans="6:13" s="309" customFormat="1" ht="12" outlineLevel="2" x14ac:dyDescent="0.2">
      <c r="F66" s="291">
        <v>59</v>
      </c>
      <c r="G66" s="311"/>
      <c r="H66" s="311"/>
      <c r="I66" s="312"/>
      <c r="J66" s="317"/>
      <c r="K66" s="318"/>
      <c r="L66" s="640"/>
      <c r="M66" s="315"/>
    </row>
    <row r="67" spans="6:13" s="309" customFormat="1" ht="24" outlineLevel="2" x14ac:dyDescent="0.2">
      <c r="F67" s="297">
        <v>61</v>
      </c>
      <c r="G67" s="298" t="s">
        <v>1363</v>
      </c>
      <c r="H67" s="298"/>
      <c r="I67" s="299" t="s">
        <v>1364</v>
      </c>
      <c r="J67" s="300" t="s">
        <v>1266</v>
      </c>
      <c r="K67" s="301">
        <v>14</v>
      </c>
      <c r="L67" s="638"/>
      <c r="M67" s="302">
        <f t="shared" ref="M67:M79" si="4">K67*L67</f>
        <v>0</v>
      </c>
    </row>
    <row r="68" spans="6:13" s="309" customFormat="1" ht="24" outlineLevel="2" x14ac:dyDescent="0.2">
      <c r="F68" s="297">
        <v>62</v>
      </c>
      <c r="G68" s="298" t="s">
        <v>1365</v>
      </c>
      <c r="H68" s="298"/>
      <c r="I68" s="299" t="s">
        <v>1366</v>
      </c>
      <c r="J68" s="300" t="s">
        <v>1266</v>
      </c>
      <c r="K68" s="301">
        <v>7</v>
      </c>
      <c r="L68" s="638"/>
      <c r="M68" s="302">
        <f t="shared" si="4"/>
        <v>0</v>
      </c>
    </row>
    <row r="69" spans="6:13" s="309" customFormat="1" ht="12" outlineLevel="2" x14ac:dyDescent="0.2">
      <c r="F69" s="297" t="s">
        <v>1367</v>
      </c>
      <c r="G69" s="298" t="s">
        <v>1368</v>
      </c>
      <c r="H69" s="298"/>
      <c r="I69" s="299" t="s">
        <v>1369</v>
      </c>
      <c r="J69" s="300" t="s">
        <v>1266</v>
      </c>
      <c r="K69" s="301">
        <v>4</v>
      </c>
      <c r="L69" s="638"/>
      <c r="M69" s="302">
        <f>K69*L69</f>
        <v>0</v>
      </c>
    </row>
    <row r="70" spans="6:13" s="309" customFormat="1" ht="12" outlineLevel="2" x14ac:dyDescent="0.2">
      <c r="F70" s="297">
        <v>63</v>
      </c>
      <c r="G70" s="298" t="s">
        <v>1370</v>
      </c>
      <c r="H70" s="298"/>
      <c r="I70" s="299" t="s">
        <v>1371</v>
      </c>
      <c r="J70" s="300" t="s">
        <v>1266</v>
      </c>
      <c r="K70" s="301">
        <v>5</v>
      </c>
      <c r="L70" s="638"/>
      <c r="M70" s="302">
        <f t="shared" si="4"/>
        <v>0</v>
      </c>
    </row>
    <row r="71" spans="6:13" s="309" customFormat="1" ht="12" outlineLevel="2" x14ac:dyDescent="0.2">
      <c r="F71" s="297">
        <v>64</v>
      </c>
      <c r="G71" s="298" t="s">
        <v>1372</v>
      </c>
      <c r="H71" s="298"/>
      <c r="I71" s="299" t="s">
        <v>1373</v>
      </c>
      <c r="J71" s="300" t="s">
        <v>1266</v>
      </c>
      <c r="K71" s="301">
        <v>2</v>
      </c>
      <c r="L71" s="638"/>
      <c r="M71" s="302">
        <f t="shared" si="4"/>
        <v>0</v>
      </c>
    </row>
    <row r="72" spans="6:13" s="309" customFormat="1" ht="12" outlineLevel="2" x14ac:dyDescent="0.2">
      <c r="F72" s="297">
        <v>65</v>
      </c>
      <c r="G72" s="298" t="s">
        <v>1374</v>
      </c>
      <c r="H72" s="298"/>
      <c r="I72" s="299" t="s">
        <v>1375</v>
      </c>
      <c r="J72" s="300" t="s">
        <v>1266</v>
      </c>
      <c r="K72" s="301">
        <v>14</v>
      </c>
      <c r="L72" s="638"/>
      <c r="M72" s="302">
        <f t="shared" si="4"/>
        <v>0</v>
      </c>
    </row>
    <row r="73" spans="6:13" s="309" customFormat="1" ht="12" outlineLevel="2" x14ac:dyDescent="0.2">
      <c r="F73" s="297" t="s">
        <v>1376</v>
      </c>
      <c r="G73" s="298" t="s">
        <v>1377</v>
      </c>
      <c r="H73" s="298"/>
      <c r="I73" s="299" t="s">
        <v>1378</v>
      </c>
      <c r="J73" s="300" t="s">
        <v>1266</v>
      </c>
      <c r="K73" s="301">
        <v>4</v>
      </c>
      <c r="L73" s="638"/>
      <c r="M73" s="302">
        <f>K73*L73</f>
        <v>0</v>
      </c>
    </row>
    <row r="74" spans="6:13" s="309" customFormat="1" ht="24" outlineLevel="2" x14ac:dyDescent="0.2">
      <c r="F74" s="297" t="s">
        <v>1379</v>
      </c>
      <c r="G74" s="298" t="s">
        <v>1380</v>
      </c>
      <c r="H74" s="298"/>
      <c r="I74" s="299" t="s">
        <v>1381</v>
      </c>
      <c r="J74" s="300" t="s">
        <v>1266</v>
      </c>
      <c r="K74" s="301">
        <v>3</v>
      </c>
      <c r="L74" s="638"/>
      <c r="M74" s="302">
        <f>K74*L74</f>
        <v>0</v>
      </c>
    </row>
    <row r="75" spans="6:13" s="309" customFormat="1" ht="12" outlineLevel="2" x14ac:dyDescent="0.2">
      <c r="F75" s="297">
        <v>66</v>
      </c>
      <c r="G75" s="298" t="s">
        <v>1382</v>
      </c>
      <c r="H75" s="298"/>
      <c r="I75" s="299" t="s">
        <v>1383</v>
      </c>
      <c r="J75" s="300" t="s">
        <v>1266</v>
      </c>
      <c r="K75" s="301">
        <v>2</v>
      </c>
      <c r="L75" s="638"/>
      <c r="M75" s="302">
        <f t="shared" si="4"/>
        <v>0</v>
      </c>
    </row>
    <row r="76" spans="6:13" s="309" customFormat="1" ht="12" outlineLevel="2" x14ac:dyDescent="0.2">
      <c r="F76" s="297">
        <v>67</v>
      </c>
      <c r="G76" s="298" t="s">
        <v>1384</v>
      </c>
      <c r="H76" s="298"/>
      <c r="I76" s="299" t="s">
        <v>1385</v>
      </c>
      <c r="J76" s="300" t="s">
        <v>1259</v>
      </c>
      <c r="K76" s="301">
        <v>30</v>
      </c>
      <c r="L76" s="638"/>
      <c r="M76" s="302">
        <f t="shared" si="4"/>
        <v>0</v>
      </c>
    </row>
    <row r="77" spans="6:13" s="309" customFormat="1" ht="12" outlineLevel="2" x14ac:dyDescent="0.2">
      <c r="F77" s="297">
        <v>68</v>
      </c>
      <c r="G77" s="298" t="s">
        <v>1386</v>
      </c>
      <c r="H77" s="298"/>
      <c r="I77" s="299" t="s">
        <v>1387</v>
      </c>
      <c r="J77" s="300" t="s">
        <v>1266</v>
      </c>
      <c r="K77" s="301">
        <v>14</v>
      </c>
      <c r="L77" s="638"/>
      <c r="M77" s="302">
        <f t="shared" si="4"/>
        <v>0</v>
      </c>
    </row>
    <row r="78" spans="6:13" s="309" customFormat="1" ht="12" outlineLevel="2" x14ac:dyDescent="0.2">
      <c r="F78" s="297">
        <v>69</v>
      </c>
      <c r="G78" s="298" t="s">
        <v>1388</v>
      </c>
      <c r="H78" s="298"/>
      <c r="I78" s="299" t="s">
        <v>1389</v>
      </c>
      <c r="J78" s="300" t="s">
        <v>1266</v>
      </c>
      <c r="K78" s="301">
        <v>14</v>
      </c>
      <c r="L78" s="638"/>
      <c r="M78" s="302">
        <f t="shared" si="4"/>
        <v>0</v>
      </c>
    </row>
    <row r="79" spans="6:13" s="309" customFormat="1" ht="12" outlineLevel="2" x14ac:dyDescent="0.2">
      <c r="F79" s="297">
        <v>70</v>
      </c>
      <c r="G79" s="298" t="s">
        <v>1390</v>
      </c>
      <c r="H79" s="298"/>
      <c r="I79" s="299" t="s">
        <v>1391</v>
      </c>
      <c r="J79" s="300" t="s">
        <v>362</v>
      </c>
      <c r="K79" s="301">
        <v>14</v>
      </c>
      <c r="L79" s="638"/>
      <c r="M79" s="302">
        <f t="shared" si="4"/>
        <v>0</v>
      </c>
    </row>
    <row r="80" spans="6:13" s="308" customFormat="1" ht="12.75" customHeight="1" outlineLevel="2" x14ac:dyDescent="0.2">
      <c r="F80" s="297"/>
      <c r="G80" s="304"/>
      <c r="H80" s="304"/>
      <c r="I80" s="319" t="s">
        <v>1228</v>
      </c>
      <c r="J80" s="304"/>
      <c r="K80" s="306"/>
      <c r="L80" s="639"/>
      <c r="M80" s="307">
        <f>SUM(M66:M79)</f>
        <v>0</v>
      </c>
    </row>
    <row r="81" spans="6:13" s="308" customFormat="1" ht="12.75" customHeight="1" outlineLevel="2" x14ac:dyDescent="0.2">
      <c r="F81" s="320"/>
      <c r="G81" s="321"/>
      <c r="H81" s="322"/>
      <c r="I81" s="323"/>
      <c r="J81" s="324"/>
      <c r="K81" s="325"/>
      <c r="L81" s="641"/>
      <c r="M81" s="307"/>
    </row>
    <row r="82" spans="6:13" s="308" customFormat="1" ht="12.75" customHeight="1" outlineLevel="1" x14ac:dyDescent="0.2">
      <c r="F82" s="320"/>
      <c r="G82" s="321"/>
      <c r="H82" s="322"/>
      <c r="I82" s="323"/>
      <c r="J82" s="324"/>
      <c r="K82" s="325"/>
      <c r="L82" s="641"/>
      <c r="M82" s="307"/>
    </row>
    <row r="83" spans="6:13" s="308" customFormat="1" ht="12.75" customHeight="1" x14ac:dyDescent="0.2">
      <c r="F83" s="303"/>
      <c r="G83" s="304"/>
      <c r="H83" s="304"/>
      <c r="I83" s="305"/>
      <c r="J83" s="304"/>
      <c r="K83" s="306"/>
      <c r="L83" s="639"/>
      <c r="M83" s="307"/>
    </row>
    <row r="84" spans="6:13" x14ac:dyDescent="0.2">
      <c r="F84" s="303"/>
    </row>
  </sheetData>
  <sheetProtection password="ED47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3" fitToHeight="9999" orientation="portrait" horizontalDpi="300" verticalDpi="300" r:id="rId1"/>
  <headerFooter alignWithMargins="0">
    <oddFooter>&amp;L&amp;8www.euroCALC.cz&amp;C&amp;8&amp;P z &amp;N&amp;R&amp;8&amp;D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showZeros="0" view="pageBreakPreview" zoomScale="60" zoomScaleNormal="100" workbookViewId="0">
      <selection activeCell="F28" sqref="F28"/>
    </sheetView>
  </sheetViews>
  <sheetFormatPr defaultRowHeight="12.75" x14ac:dyDescent="0.2"/>
  <cols>
    <col min="1" max="1" width="4.42578125" style="332" customWidth="1"/>
    <col min="2" max="2" width="11.5703125" style="332" customWidth="1"/>
    <col min="3" max="3" width="40.42578125" style="332" customWidth="1"/>
    <col min="4" max="4" width="5.5703125" style="332" customWidth="1"/>
    <col min="5" max="5" width="8.5703125" style="344" customWidth="1"/>
    <col min="6" max="6" width="9.85546875" style="332" customWidth="1"/>
    <col min="7" max="7" width="13.85546875" style="332" customWidth="1"/>
    <col min="8" max="10" width="9.140625" style="332"/>
    <col min="11" max="11" width="75.42578125" style="332" customWidth="1"/>
    <col min="12" max="16384" width="9.140625" style="332"/>
  </cols>
  <sheetData>
    <row r="1" spans="1:103" ht="15.75" x14ac:dyDescent="0.25">
      <c r="A1" s="736" t="s">
        <v>69</v>
      </c>
      <c r="B1" s="736"/>
      <c r="C1" s="736"/>
      <c r="D1" s="736"/>
      <c r="E1" s="736"/>
      <c r="F1" s="736"/>
      <c r="G1" s="736"/>
    </row>
    <row r="2" spans="1:103" ht="13.5" thickBot="1" x14ac:dyDescent="0.25">
      <c r="B2" s="333"/>
      <c r="C2" s="334"/>
      <c r="D2" s="334"/>
      <c r="E2" s="335"/>
      <c r="F2" s="334"/>
      <c r="G2" s="334"/>
    </row>
    <row r="3" spans="1:103" ht="13.5" thickTop="1" x14ac:dyDescent="0.2">
      <c r="A3" s="737" t="s">
        <v>134</v>
      </c>
      <c r="B3" s="738"/>
      <c r="C3" s="336" t="str">
        <f>CONCATENATE(cislostavby," ",nazevstavby)</f>
        <v>690/14 Modernizace ZŠ Průhonice</v>
      </c>
      <c r="D3" s="337"/>
      <c r="E3" s="338" t="s">
        <v>208</v>
      </c>
      <c r="F3" s="339" t="str">
        <f>[1]Rekapitulace!H1</f>
        <v>690/14</v>
      </c>
      <c r="G3" s="340"/>
    </row>
    <row r="4" spans="1:103" ht="13.5" thickBot="1" x14ac:dyDescent="0.25">
      <c r="A4" s="739" t="s">
        <v>204</v>
      </c>
      <c r="B4" s="740"/>
      <c r="C4" s="341" t="str">
        <f>CONCATENATE(cisloobjektu," ",nazevobjektu)</f>
        <v>C 6.etapa</v>
      </c>
      <c r="D4" s="342"/>
      <c r="E4" s="741" t="str">
        <f>[1]Rekapitulace!G2</f>
        <v>UT</v>
      </c>
      <c r="F4" s="742"/>
      <c r="G4" s="743"/>
    </row>
    <row r="5" spans="1:103" ht="13.5" thickTop="1" x14ac:dyDescent="0.2">
      <c r="A5" s="343"/>
      <c r="B5" s="321"/>
      <c r="C5" s="321"/>
      <c r="G5" s="436">
        <f>G9+G24+G37+G50+G59+G68+G73+G77</f>
        <v>0</v>
      </c>
    </row>
    <row r="6" spans="1:103" x14ac:dyDescent="0.2">
      <c r="A6" s="345" t="s">
        <v>209</v>
      </c>
      <c r="B6" s="346" t="s">
        <v>210</v>
      </c>
      <c r="C6" s="346" t="s">
        <v>211</v>
      </c>
      <c r="D6" s="346" t="s">
        <v>212</v>
      </c>
      <c r="E6" s="347" t="s">
        <v>213</v>
      </c>
      <c r="F6" s="346" t="s">
        <v>214</v>
      </c>
      <c r="G6" s="348" t="s">
        <v>215</v>
      </c>
    </row>
    <row r="7" spans="1:103" x14ac:dyDescent="0.2">
      <c r="A7" s="349" t="s">
        <v>220</v>
      </c>
      <c r="B7" s="350" t="s">
        <v>1392</v>
      </c>
      <c r="C7" s="351" t="s">
        <v>1393</v>
      </c>
      <c r="D7" s="352"/>
      <c r="E7" s="353"/>
      <c r="F7" s="630"/>
      <c r="G7" s="354"/>
      <c r="H7" s="355"/>
      <c r="N7" s="356">
        <v>1</v>
      </c>
    </row>
    <row r="8" spans="1:103" ht="22.5" x14ac:dyDescent="0.2">
      <c r="A8" s="357">
        <v>1</v>
      </c>
      <c r="B8" s="358" t="s">
        <v>1394</v>
      </c>
      <c r="C8" s="359" t="s">
        <v>1395</v>
      </c>
      <c r="D8" s="360" t="s">
        <v>1259</v>
      </c>
      <c r="E8" s="361">
        <v>48</v>
      </c>
      <c r="F8" s="631"/>
      <c r="G8" s="362">
        <f>E8*F8</f>
        <v>0</v>
      </c>
      <c r="N8" s="356">
        <v>2</v>
      </c>
      <c r="Z8" s="332">
        <v>10</v>
      </c>
      <c r="AA8" s="332">
        <v>1</v>
      </c>
      <c r="AB8" s="332">
        <v>8</v>
      </c>
      <c r="AY8" s="332">
        <v>5</v>
      </c>
      <c r="AZ8" s="332">
        <f>IF(AY8=1,G8,0)</f>
        <v>0</v>
      </c>
      <c r="BA8" s="332">
        <f>IF(AY8=2,G8,0)</f>
        <v>0</v>
      </c>
      <c r="BB8" s="332">
        <f>IF(AY8=3,G8,0)</f>
        <v>0</v>
      </c>
      <c r="BC8" s="332">
        <f>IF(AY8=4,G8,0)</f>
        <v>0</v>
      </c>
      <c r="BD8" s="332">
        <f>IF(AY8=5,G8,0)</f>
        <v>0</v>
      </c>
      <c r="CY8" s="332">
        <v>0</v>
      </c>
    </row>
    <row r="9" spans="1:103" x14ac:dyDescent="0.2">
      <c r="A9" s="363"/>
      <c r="B9" s="364" t="s">
        <v>223</v>
      </c>
      <c r="C9" s="365" t="str">
        <f>CONCATENATE(B7," ",C7)</f>
        <v>991 Hodinové zúčtovací sazby</v>
      </c>
      <c r="D9" s="363"/>
      <c r="E9" s="366"/>
      <c r="F9" s="632"/>
      <c r="G9" s="367">
        <f>SUM(G7:G8)</f>
        <v>0</v>
      </c>
      <c r="N9" s="356">
        <v>4</v>
      </c>
      <c r="AZ9" s="368">
        <f>SUM(AZ7:AZ8)</f>
        <v>0</v>
      </c>
      <c r="BA9" s="368">
        <f>SUM(BA7:BA8)</f>
        <v>0</v>
      </c>
      <c r="BB9" s="368">
        <f>SUM(BB7:BB8)</f>
        <v>0</v>
      </c>
      <c r="BC9" s="368">
        <f>SUM(BC7:BC8)</f>
        <v>0</v>
      </c>
      <c r="BD9" s="368">
        <f>SUM(BD7:BD8)</f>
        <v>0</v>
      </c>
    </row>
    <row r="10" spans="1:103" x14ac:dyDescent="0.2">
      <c r="A10" s="349" t="s">
        <v>220</v>
      </c>
      <c r="B10" s="350" t="s">
        <v>874</v>
      </c>
      <c r="C10" s="351" t="s">
        <v>875</v>
      </c>
      <c r="D10" s="352"/>
      <c r="E10" s="353"/>
      <c r="F10" s="630"/>
      <c r="G10" s="354"/>
      <c r="H10" s="355"/>
      <c r="N10" s="356">
        <v>1</v>
      </c>
    </row>
    <row r="11" spans="1:103" x14ac:dyDescent="0.2">
      <c r="A11" s="357">
        <v>2</v>
      </c>
      <c r="B11" s="358" t="s">
        <v>1396</v>
      </c>
      <c r="C11" s="359" t="s">
        <v>1397</v>
      </c>
      <c r="D11" s="360" t="s">
        <v>343</v>
      </c>
      <c r="E11" s="361">
        <v>8</v>
      </c>
      <c r="F11" s="631"/>
      <c r="G11" s="362">
        <f t="shared" ref="G11:G23" si="0">E11*F11</f>
        <v>0</v>
      </c>
      <c r="N11" s="356">
        <v>2</v>
      </c>
      <c r="Z11" s="332">
        <v>1</v>
      </c>
      <c r="AA11" s="332">
        <v>7</v>
      </c>
      <c r="AB11" s="332">
        <v>7</v>
      </c>
      <c r="AY11" s="332">
        <v>2</v>
      </c>
      <c r="AZ11" s="332">
        <f t="shared" ref="AZ11:AZ23" si="1">IF(AY11=1,G11,0)</f>
        <v>0</v>
      </c>
      <c r="BA11" s="332">
        <f t="shared" ref="BA11:BA23" si="2">IF(AY11=2,G11,0)</f>
        <v>0</v>
      </c>
      <c r="BB11" s="332">
        <f t="shared" ref="BB11:BB23" si="3">IF(AY11=3,G11,0)</f>
        <v>0</v>
      </c>
      <c r="BC11" s="332">
        <f t="shared" ref="BC11:BC23" si="4">IF(AY11=4,G11,0)</f>
        <v>0</v>
      </c>
      <c r="BD11" s="332">
        <f t="shared" ref="BD11:BD23" si="5">IF(AY11=5,G11,0)</f>
        <v>0</v>
      </c>
      <c r="CY11" s="332">
        <v>6.4999999999999997E-4</v>
      </c>
    </row>
    <row r="12" spans="1:103" ht="22.5" x14ac:dyDescent="0.2">
      <c r="A12" s="357">
        <v>3</v>
      </c>
      <c r="B12" s="358" t="s">
        <v>1398</v>
      </c>
      <c r="C12" s="359" t="s">
        <v>1399</v>
      </c>
      <c r="D12" s="360" t="s">
        <v>343</v>
      </c>
      <c r="E12" s="361">
        <v>151</v>
      </c>
      <c r="F12" s="631"/>
      <c r="G12" s="362">
        <f t="shared" si="0"/>
        <v>0</v>
      </c>
      <c r="N12" s="356">
        <v>2</v>
      </c>
      <c r="Z12" s="332">
        <v>1</v>
      </c>
      <c r="AA12" s="332">
        <v>7</v>
      </c>
      <c r="AB12" s="332">
        <v>7</v>
      </c>
      <c r="AY12" s="332">
        <v>2</v>
      </c>
      <c r="AZ12" s="332">
        <f t="shared" si="1"/>
        <v>0</v>
      </c>
      <c r="BA12" s="332">
        <f t="shared" si="2"/>
        <v>0</v>
      </c>
      <c r="BB12" s="332">
        <f t="shared" si="3"/>
        <v>0</v>
      </c>
      <c r="BC12" s="332">
        <f t="shared" si="4"/>
        <v>0</v>
      </c>
      <c r="BD12" s="332">
        <f t="shared" si="5"/>
        <v>0</v>
      </c>
      <c r="CY12" s="332">
        <v>6.4999999999999997E-4</v>
      </c>
    </row>
    <row r="13" spans="1:103" ht="22.5" x14ac:dyDescent="0.2">
      <c r="A13" s="357">
        <v>4</v>
      </c>
      <c r="B13" s="358" t="s">
        <v>1400</v>
      </c>
      <c r="C13" s="359" t="s">
        <v>1401</v>
      </c>
      <c r="D13" s="360" t="s">
        <v>343</v>
      </c>
      <c r="E13" s="361">
        <v>24</v>
      </c>
      <c r="F13" s="631"/>
      <c r="G13" s="362">
        <f t="shared" si="0"/>
        <v>0</v>
      </c>
      <c r="N13" s="356">
        <v>2</v>
      </c>
      <c r="Z13" s="332">
        <v>1</v>
      </c>
      <c r="AA13" s="332">
        <v>7</v>
      </c>
      <c r="AB13" s="332">
        <v>7</v>
      </c>
      <c r="AY13" s="332">
        <v>2</v>
      </c>
      <c r="AZ13" s="332">
        <f t="shared" si="1"/>
        <v>0</v>
      </c>
      <c r="BA13" s="332">
        <f t="shared" si="2"/>
        <v>0</v>
      </c>
      <c r="BB13" s="332">
        <f t="shared" si="3"/>
        <v>0</v>
      </c>
      <c r="BC13" s="332">
        <f t="shared" si="4"/>
        <v>0</v>
      </c>
      <c r="BD13" s="332">
        <f t="shared" si="5"/>
        <v>0</v>
      </c>
      <c r="CY13" s="332">
        <v>6.4999999999999997E-4</v>
      </c>
    </row>
    <row r="14" spans="1:103" ht="22.5" x14ac:dyDescent="0.2">
      <c r="A14" s="357">
        <v>5</v>
      </c>
      <c r="B14" s="358" t="s">
        <v>1402</v>
      </c>
      <c r="C14" s="359" t="s">
        <v>1403</v>
      </c>
      <c r="D14" s="360" t="s">
        <v>343</v>
      </c>
      <c r="E14" s="361">
        <v>24</v>
      </c>
      <c r="F14" s="631"/>
      <c r="G14" s="362">
        <f t="shared" si="0"/>
        <v>0</v>
      </c>
      <c r="N14" s="356">
        <v>2</v>
      </c>
      <c r="Z14" s="332">
        <v>1</v>
      </c>
      <c r="AA14" s="332">
        <v>7</v>
      </c>
      <c r="AB14" s="332">
        <v>7</v>
      </c>
      <c r="AY14" s="332">
        <v>2</v>
      </c>
      <c r="AZ14" s="332">
        <f t="shared" si="1"/>
        <v>0</v>
      </c>
      <c r="BA14" s="332">
        <f t="shared" si="2"/>
        <v>0</v>
      </c>
      <c r="BB14" s="332">
        <f t="shared" si="3"/>
        <v>0</v>
      </c>
      <c r="BC14" s="332">
        <f t="shared" si="4"/>
        <v>0</v>
      </c>
      <c r="BD14" s="332">
        <f t="shared" si="5"/>
        <v>0</v>
      </c>
      <c r="CY14" s="332">
        <v>6.4999999999999997E-4</v>
      </c>
    </row>
    <row r="15" spans="1:103" ht="22.5" x14ac:dyDescent="0.2">
      <c r="A15" s="357">
        <v>6</v>
      </c>
      <c r="B15" s="358" t="s">
        <v>1404</v>
      </c>
      <c r="C15" s="359" t="s">
        <v>1405</v>
      </c>
      <c r="D15" s="360" t="s">
        <v>343</v>
      </c>
      <c r="E15" s="361">
        <v>70</v>
      </c>
      <c r="F15" s="631"/>
      <c r="G15" s="362">
        <f t="shared" si="0"/>
        <v>0</v>
      </c>
      <c r="N15" s="356">
        <v>2</v>
      </c>
      <c r="Z15" s="332">
        <v>1</v>
      </c>
      <c r="AA15" s="332">
        <v>7</v>
      </c>
      <c r="AB15" s="332">
        <v>7</v>
      </c>
      <c r="AY15" s="332">
        <v>2</v>
      </c>
      <c r="AZ15" s="332">
        <f t="shared" si="1"/>
        <v>0</v>
      </c>
      <c r="BA15" s="332">
        <f t="shared" si="2"/>
        <v>0</v>
      </c>
      <c r="BB15" s="332">
        <f t="shared" si="3"/>
        <v>0</v>
      </c>
      <c r="BC15" s="332">
        <f t="shared" si="4"/>
        <v>0</v>
      </c>
      <c r="BD15" s="332">
        <f t="shared" si="5"/>
        <v>0</v>
      </c>
      <c r="CY15" s="332">
        <v>6.4999999999999997E-4</v>
      </c>
    </row>
    <row r="16" spans="1:103" x14ac:dyDescent="0.2">
      <c r="A16" s="357">
        <v>7</v>
      </c>
      <c r="B16" s="358" t="s">
        <v>1406</v>
      </c>
      <c r="C16" s="359" t="s">
        <v>1407</v>
      </c>
      <c r="D16" s="360" t="s">
        <v>343</v>
      </c>
      <c r="E16" s="361">
        <v>8</v>
      </c>
      <c r="F16" s="631"/>
      <c r="G16" s="362">
        <f t="shared" si="0"/>
        <v>0</v>
      </c>
      <c r="N16" s="356">
        <v>2</v>
      </c>
      <c r="Z16" s="332">
        <v>1</v>
      </c>
      <c r="AA16" s="332">
        <v>7</v>
      </c>
      <c r="AB16" s="332">
        <v>7</v>
      </c>
      <c r="AY16" s="332">
        <v>2</v>
      </c>
      <c r="AZ16" s="332">
        <f t="shared" si="1"/>
        <v>0</v>
      </c>
      <c r="BA16" s="332">
        <f t="shared" si="2"/>
        <v>0</v>
      </c>
      <c r="BB16" s="332">
        <f t="shared" si="3"/>
        <v>0</v>
      </c>
      <c r="BC16" s="332">
        <f t="shared" si="4"/>
        <v>0</v>
      </c>
      <c r="BD16" s="332">
        <f t="shared" si="5"/>
        <v>0</v>
      </c>
      <c r="CY16" s="332">
        <v>6.4999999999999997E-4</v>
      </c>
    </row>
    <row r="17" spans="1:103" x14ac:dyDescent="0.2">
      <c r="A17" s="357">
        <v>8</v>
      </c>
      <c r="B17" s="358" t="s">
        <v>1408</v>
      </c>
      <c r="C17" s="359" t="s">
        <v>1409</v>
      </c>
      <c r="D17" s="360" t="s">
        <v>343</v>
      </c>
      <c r="E17" s="361">
        <v>285</v>
      </c>
      <c r="F17" s="631"/>
      <c r="G17" s="362">
        <f t="shared" si="0"/>
        <v>0</v>
      </c>
      <c r="N17" s="356">
        <v>2</v>
      </c>
      <c r="Z17" s="332">
        <v>1</v>
      </c>
      <c r="AA17" s="332">
        <v>7</v>
      </c>
      <c r="AB17" s="332">
        <v>7</v>
      </c>
      <c r="AY17" s="332">
        <v>2</v>
      </c>
      <c r="AZ17" s="332">
        <f t="shared" si="1"/>
        <v>0</v>
      </c>
      <c r="BA17" s="332">
        <f t="shared" si="2"/>
        <v>0</v>
      </c>
      <c r="BB17" s="332">
        <f t="shared" si="3"/>
        <v>0</v>
      </c>
      <c r="BC17" s="332">
        <f t="shared" si="4"/>
        <v>0</v>
      </c>
      <c r="BD17" s="332">
        <f t="shared" si="5"/>
        <v>0</v>
      </c>
      <c r="CY17" s="332">
        <v>6.4999999999999997E-4</v>
      </c>
    </row>
    <row r="18" spans="1:103" x14ac:dyDescent="0.2">
      <c r="A18" s="357">
        <v>9</v>
      </c>
      <c r="B18" s="358" t="s">
        <v>1410</v>
      </c>
      <c r="C18" s="359" t="s">
        <v>1411</v>
      </c>
      <c r="D18" s="360" t="s">
        <v>343</v>
      </c>
      <c r="E18" s="361">
        <v>285</v>
      </c>
      <c r="F18" s="631"/>
      <c r="G18" s="362">
        <f t="shared" si="0"/>
        <v>0</v>
      </c>
      <c r="N18" s="356">
        <v>2</v>
      </c>
      <c r="Z18" s="332">
        <v>1</v>
      </c>
      <c r="AA18" s="332">
        <v>7</v>
      </c>
      <c r="AB18" s="332">
        <v>7</v>
      </c>
      <c r="AY18" s="332">
        <v>2</v>
      </c>
      <c r="AZ18" s="332">
        <f t="shared" si="1"/>
        <v>0</v>
      </c>
      <c r="BA18" s="332">
        <f t="shared" si="2"/>
        <v>0</v>
      </c>
      <c r="BB18" s="332">
        <f t="shared" si="3"/>
        <v>0</v>
      </c>
      <c r="BC18" s="332">
        <f t="shared" si="4"/>
        <v>0</v>
      </c>
      <c r="BD18" s="332">
        <f t="shared" si="5"/>
        <v>0</v>
      </c>
      <c r="CY18" s="332">
        <v>6.4999999999999997E-4</v>
      </c>
    </row>
    <row r="19" spans="1:103" x14ac:dyDescent="0.2">
      <c r="A19" s="357">
        <v>10</v>
      </c>
      <c r="B19" s="358" t="s">
        <v>1412</v>
      </c>
      <c r="C19" s="359" t="s">
        <v>1413</v>
      </c>
      <c r="D19" s="360" t="s">
        <v>362</v>
      </c>
      <c r="E19" s="361">
        <v>1140</v>
      </c>
      <c r="F19" s="631"/>
      <c r="G19" s="362">
        <f t="shared" si="0"/>
        <v>0</v>
      </c>
      <c r="N19" s="356">
        <v>2</v>
      </c>
      <c r="Z19" s="332">
        <v>1</v>
      </c>
      <c r="AA19" s="332">
        <v>7</v>
      </c>
      <c r="AB19" s="332">
        <v>7</v>
      </c>
      <c r="AY19" s="332">
        <v>2</v>
      </c>
      <c r="AZ19" s="332">
        <f t="shared" si="1"/>
        <v>0</v>
      </c>
      <c r="BA19" s="332">
        <f t="shared" si="2"/>
        <v>0</v>
      </c>
      <c r="BB19" s="332">
        <f t="shared" si="3"/>
        <v>0</v>
      </c>
      <c r="BC19" s="332">
        <f t="shared" si="4"/>
        <v>0</v>
      </c>
      <c r="BD19" s="332">
        <f t="shared" si="5"/>
        <v>0</v>
      </c>
      <c r="CY19" s="332">
        <v>6.4999999999999997E-4</v>
      </c>
    </row>
    <row r="20" spans="1:103" ht="22.5" x14ac:dyDescent="0.2">
      <c r="A20" s="357">
        <v>11</v>
      </c>
      <c r="B20" s="358" t="s">
        <v>1414</v>
      </c>
      <c r="C20" s="359" t="s">
        <v>1415</v>
      </c>
      <c r="D20" s="360" t="s">
        <v>343</v>
      </c>
      <c r="E20" s="361">
        <v>8</v>
      </c>
      <c r="F20" s="631"/>
      <c r="G20" s="362">
        <f t="shared" si="0"/>
        <v>0</v>
      </c>
      <c r="N20" s="356">
        <v>2</v>
      </c>
      <c r="Z20" s="332">
        <v>1</v>
      </c>
      <c r="AA20" s="332">
        <v>7</v>
      </c>
      <c r="AB20" s="332">
        <v>7</v>
      </c>
      <c r="AY20" s="332">
        <v>2</v>
      </c>
      <c r="AZ20" s="332">
        <f t="shared" si="1"/>
        <v>0</v>
      </c>
      <c r="BA20" s="332">
        <f t="shared" si="2"/>
        <v>0</v>
      </c>
      <c r="BB20" s="332">
        <f t="shared" si="3"/>
        <v>0</v>
      </c>
      <c r="BC20" s="332">
        <f t="shared" si="4"/>
        <v>0</v>
      </c>
      <c r="BD20" s="332">
        <f t="shared" si="5"/>
        <v>0</v>
      </c>
      <c r="CY20" s="332">
        <v>6.4999999999999997E-4</v>
      </c>
    </row>
    <row r="21" spans="1:103" ht="22.5" x14ac:dyDescent="0.2">
      <c r="A21" s="357">
        <v>12</v>
      </c>
      <c r="B21" s="358" t="s">
        <v>1416</v>
      </c>
      <c r="C21" s="359" t="s">
        <v>1417</v>
      </c>
      <c r="D21" s="360" t="s">
        <v>343</v>
      </c>
      <c r="E21" s="361">
        <v>8</v>
      </c>
      <c r="F21" s="631"/>
      <c r="G21" s="362">
        <f t="shared" si="0"/>
        <v>0</v>
      </c>
      <c r="N21" s="356">
        <v>2</v>
      </c>
      <c r="Z21" s="332">
        <v>1</v>
      </c>
      <c r="AA21" s="332">
        <v>7</v>
      </c>
      <c r="AB21" s="332">
        <v>7</v>
      </c>
      <c r="AY21" s="332">
        <v>2</v>
      </c>
      <c r="AZ21" s="332">
        <f t="shared" si="1"/>
        <v>0</v>
      </c>
      <c r="BA21" s="332">
        <f t="shared" si="2"/>
        <v>0</v>
      </c>
      <c r="BB21" s="332">
        <f t="shared" si="3"/>
        <v>0</v>
      </c>
      <c r="BC21" s="332">
        <f t="shared" si="4"/>
        <v>0</v>
      </c>
      <c r="BD21" s="332">
        <f t="shared" si="5"/>
        <v>0</v>
      </c>
      <c r="CY21" s="332">
        <v>6.4999999999999997E-4</v>
      </c>
    </row>
    <row r="22" spans="1:103" x14ac:dyDescent="0.2">
      <c r="A22" s="357">
        <v>13</v>
      </c>
      <c r="B22" s="358" t="s">
        <v>1418</v>
      </c>
      <c r="C22" s="359" t="s">
        <v>1419</v>
      </c>
      <c r="D22" s="360" t="s">
        <v>343</v>
      </c>
      <c r="E22" s="361">
        <v>16</v>
      </c>
      <c r="F22" s="631"/>
      <c r="G22" s="362">
        <f t="shared" si="0"/>
        <v>0</v>
      </c>
      <c r="N22" s="356">
        <v>2</v>
      </c>
      <c r="Z22" s="332">
        <v>1</v>
      </c>
      <c r="AA22" s="332">
        <v>7</v>
      </c>
      <c r="AB22" s="332">
        <v>7</v>
      </c>
      <c r="AY22" s="332">
        <v>2</v>
      </c>
      <c r="AZ22" s="332">
        <f t="shared" si="1"/>
        <v>0</v>
      </c>
      <c r="BA22" s="332">
        <f t="shared" si="2"/>
        <v>0</v>
      </c>
      <c r="BB22" s="332">
        <f t="shared" si="3"/>
        <v>0</v>
      </c>
      <c r="BC22" s="332">
        <f t="shared" si="4"/>
        <v>0</v>
      </c>
      <c r="BD22" s="332">
        <f t="shared" si="5"/>
        <v>0</v>
      </c>
      <c r="CY22" s="332">
        <v>6.4999999999999997E-4</v>
      </c>
    </row>
    <row r="23" spans="1:103" x14ac:dyDescent="0.2">
      <c r="A23" s="357">
        <v>14</v>
      </c>
      <c r="B23" s="358" t="s">
        <v>1420</v>
      </c>
      <c r="C23" s="359" t="s">
        <v>1421</v>
      </c>
      <c r="D23" s="360" t="s">
        <v>144</v>
      </c>
      <c r="E23" s="361">
        <v>1.17</v>
      </c>
      <c r="F23" s="631"/>
      <c r="G23" s="362">
        <f t="shared" si="0"/>
        <v>0</v>
      </c>
      <c r="N23" s="356">
        <v>2</v>
      </c>
      <c r="Z23" s="332">
        <v>1</v>
      </c>
      <c r="AA23" s="332">
        <v>7</v>
      </c>
      <c r="AB23" s="332">
        <v>7</v>
      </c>
      <c r="AY23" s="332">
        <v>2</v>
      </c>
      <c r="AZ23" s="332">
        <f t="shared" si="1"/>
        <v>0</v>
      </c>
      <c r="BA23" s="332">
        <f t="shared" si="2"/>
        <v>0</v>
      </c>
      <c r="BB23" s="332">
        <f t="shared" si="3"/>
        <v>0</v>
      </c>
      <c r="BC23" s="332">
        <f t="shared" si="4"/>
        <v>0</v>
      </c>
      <c r="BD23" s="332">
        <f t="shared" si="5"/>
        <v>0</v>
      </c>
      <c r="CY23" s="332">
        <v>1.4681E-3</v>
      </c>
    </row>
    <row r="24" spans="1:103" x14ac:dyDescent="0.2">
      <c r="A24" s="363"/>
      <c r="B24" s="364" t="s">
        <v>223</v>
      </c>
      <c r="C24" s="365" t="str">
        <f>CONCATENATE(B10," ",C10)</f>
        <v>713 Izolace tepelné</v>
      </c>
      <c r="D24" s="363"/>
      <c r="E24" s="366"/>
      <c r="F24" s="632"/>
      <c r="G24" s="367">
        <f>SUM(G10:G23)</f>
        <v>0</v>
      </c>
      <c r="N24" s="356">
        <v>4</v>
      </c>
      <c r="AZ24" s="368">
        <f>SUM(AZ10:AZ23)</f>
        <v>0</v>
      </c>
      <c r="BA24" s="368">
        <f>SUM(BA10:BA23)</f>
        <v>0</v>
      </c>
      <c r="BB24" s="368">
        <f>SUM(BB10:BB23)</f>
        <v>0</v>
      </c>
      <c r="BC24" s="368">
        <f>SUM(BC10:BC23)</f>
        <v>0</v>
      </c>
      <c r="BD24" s="368">
        <f>SUM(BD10:BD23)</f>
        <v>0</v>
      </c>
    </row>
    <row r="25" spans="1:103" x14ac:dyDescent="0.2">
      <c r="A25" s="349" t="s">
        <v>220</v>
      </c>
      <c r="B25" s="350" t="s">
        <v>1422</v>
      </c>
      <c r="C25" s="351" t="s">
        <v>1423</v>
      </c>
      <c r="D25" s="352"/>
      <c r="E25" s="353"/>
      <c r="F25" s="630"/>
      <c r="G25" s="354"/>
      <c r="H25" s="355"/>
      <c r="N25" s="356">
        <v>1</v>
      </c>
    </row>
    <row r="26" spans="1:103" x14ac:dyDescent="0.2">
      <c r="A26" s="357">
        <v>15</v>
      </c>
      <c r="B26" s="358" t="s">
        <v>1424</v>
      </c>
      <c r="C26" s="359" t="s">
        <v>1425</v>
      </c>
      <c r="D26" s="360" t="s">
        <v>343</v>
      </c>
      <c r="E26" s="361">
        <v>175</v>
      </c>
      <c r="F26" s="631"/>
      <c r="G26" s="362">
        <f t="shared" ref="G26:G36" si="6">E26*F26</f>
        <v>0</v>
      </c>
      <c r="N26" s="356">
        <v>2</v>
      </c>
      <c r="Z26" s="332">
        <v>1</v>
      </c>
      <c r="AA26" s="332">
        <v>7</v>
      </c>
      <c r="AB26" s="332">
        <v>7</v>
      </c>
      <c r="AY26" s="332">
        <v>2</v>
      </c>
      <c r="AZ26" s="332">
        <f t="shared" ref="AZ26:AZ34" si="7">IF(AY26=1,G26,0)</f>
        <v>0</v>
      </c>
      <c r="BA26" s="332">
        <f t="shared" ref="BA26:BA34" si="8">IF(AY26=2,G26,0)</f>
        <v>0</v>
      </c>
      <c r="BB26" s="332">
        <f t="shared" ref="BB26:BB34" si="9">IF(AY26=3,G26,0)</f>
        <v>0</v>
      </c>
      <c r="BC26" s="332">
        <f t="shared" ref="BC26:BC34" si="10">IF(AY26=4,G26,0)</f>
        <v>0</v>
      </c>
      <c r="BD26" s="332">
        <f t="shared" ref="BD26:BD34" si="11">IF(AY26=5,G26,0)</f>
        <v>0</v>
      </c>
      <c r="CY26" s="332">
        <v>0</v>
      </c>
    </row>
    <row r="27" spans="1:103" x14ac:dyDescent="0.2">
      <c r="A27" s="357">
        <v>16</v>
      </c>
      <c r="B27" s="358" t="s">
        <v>1426</v>
      </c>
      <c r="C27" s="359" t="s">
        <v>1427</v>
      </c>
      <c r="D27" s="360" t="s">
        <v>343</v>
      </c>
      <c r="E27" s="361">
        <v>10</v>
      </c>
      <c r="F27" s="631"/>
      <c r="G27" s="362">
        <f t="shared" si="6"/>
        <v>0</v>
      </c>
      <c r="N27" s="356">
        <v>2</v>
      </c>
      <c r="Z27" s="332">
        <v>1</v>
      </c>
      <c r="AA27" s="332">
        <v>7</v>
      </c>
      <c r="AB27" s="332">
        <v>7</v>
      </c>
      <c r="AY27" s="332">
        <v>2</v>
      </c>
      <c r="AZ27" s="332">
        <f t="shared" si="7"/>
        <v>0</v>
      </c>
      <c r="BA27" s="332">
        <f t="shared" si="8"/>
        <v>0</v>
      </c>
      <c r="BB27" s="332">
        <f t="shared" si="9"/>
        <v>0</v>
      </c>
      <c r="BC27" s="332">
        <f t="shared" si="10"/>
        <v>0</v>
      </c>
      <c r="BD27" s="332">
        <f t="shared" si="11"/>
        <v>0</v>
      </c>
      <c r="CY27" s="332">
        <v>0</v>
      </c>
    </row>
    <row r="28" spans="1:103" x14ac:dyDescent="0.2">
      <c r="A28" s="357">
        <v>17</v>
      </c>
      <c r="B28" s="358" t="s">
        <v>1428</v>
      </c>
      <c r="C28" s="359" t="s">
        <v>1429</v>
      </c>
      <c r="D28" s="360" t="s">
        <v>355</v>
      </c>
      <c r="E28" s="361">
        <v>0.56999999999999995</v>
      </c>
      <c r="F28" s="631"/>
      <c r="G28" s="362">
        <f t="shared" si="6"/>
        <v>0</v>
      </c>
      <c r="N28" s="356">
        <v>2</v>
      </c>
      <c r="Z28" s="332">
        <v>1</v>
      </c>
      <c r="AA28" s="332">
        <v>7</v>
      </c>
      <c r="AB28" s="332">
        <v>7</v>
      </c>
      <c r="AY28" s="332">
        <v>2</v>
      </c>
      <c r="AZ28" s="332">
        <f t="shared" si="7"/>
        <v>0</v>
      </c>
      <c r="BA28" s="332">
        <f t="shared" si="8"/>
        <v>0</v>
      </c>
      <c r="BB28" s="332">
        <f t="shared" si="9"/>
        <v>0</v>
      </c>
      <c r="BC28" s="332">
        <f t="shared" si="10"/>
        <v>0</v>
      </c>
      <c r="BD28" s="332">
        <f t="shared" si="11"/>
        <v>0</v>
      </c>
      <c r="CY28" s="332">
        <v>0</v>
      </c>
    </row>
    <row r="29" spans="1:103" x14ac:dyDescent="0.2">
      <c r="A29" s="357">
        <v>18</v>
      </c>
      <c r="B29" s="358" t="s">
        <v>1430</v>
      </c>
      <c r="C29" s="359" t="s">
        <v>1431</v>
      </c>
      <c r="D29" s="360" t="s">
        <v>362</v>
      </c>
      <c r="E29" s="361">
        <v>76</v>
      </c>
      <c r="F29" s="631"/>
      <c r="G29" s="362">
        <f t="shared" si="6"/>
        <v>0</v>
      </c>
      <c r="N29" s="356">
        <v>2</v>
      </c>
      <c r="Z29" s="332">
        <v>1</v>
      </c>
      <c r="AA29" s="332">
        <v>7</v>
      </c>
      <c r="AB29" s="332">
        <v>7</v>
      </c>
      <c r="AY29" s="332">
        <v>2</v>
      </c>
      <c r="AZ29" s="332">
        <f t="shared" si="7"/>
        <v>0</v>
      </c>
      <c r="BA29" s="332">
        <f t="shared" si="8"/>
        <v>0</v>
      </c>
      <c r="BB29" s="332">
        <f t="shared" si="9"/>
        <v>0</v>
      </c>
      <c r="BC29" s="332">
        <f t="shared" si="10"/>
        <v>0</v>
      </c>
      <c r="BD29" s="332">
        <f t="shared" si="11"/>
        <v>0</v>
      </c>
      <c r="CY29" s="332">
        <v>0</v>
      </c>
    </row>
    <row r="30" spans="1:103" x14ac:dyDescent="0.2">
      <c r="A30" s="357">
        <v>19</v>
      </c>
      <c r="B30" s="358" t="s">
        <v>1432</v>
      </c>
      <c r="C30" s="359" t="s">
        <v>1433</v>
      </c>
      <c r="D30" s="360" t="s">
        <v>362</v>
      </c>
      <c r="E30" s="361">
        <v>4</v>
      </c>
      <c r="F30" s="631"/>
      <c r="G30" s="362">
        <f t="shared" si="6"/>
        <v>0</v>
      </c>
      <c r="N30" s="356">
        <v>2</v>
      </c>
      <c r="Z30" s="332">
        <v>1</v>
      </c>
      <c r="AA30" s="332">
        <v>7</v>
      </c>
      <c r="AB30" s="332">
        <v>7</v>
      </c>
      <c r="AY30" s="332">
        <v>2</v>
      </c>
      <c r="AZ30" s="332">
        <f t="shared" si="7"/>
        <v>0</v>
      </c>
      <c r="BA30" s="332">
        <f t="shared" si="8"/>
        <v>0</v>
      </c>
      <c r="BB30" s="332">
        <f t="shared" si="9"/>
        <v>0</v>
      </c>
      <c r="BC30" s="332">
        <f t="shared" si="10"/>
        <v>0</v>
      </c>
      <c r="BD30" s="332">
        <f t="shared" si="11"/>
        <v>0</v>
      </c>
      <c r="CY30" s="332">
        <v>1.8000000000000001E-4</v>
      </c>
    </row>
    <row r="31" spans="1:103" x14ac:dyDescent="0.2">
      <c r="A31" s="357">
        <v>20</v>
      </c>
      <c r="B31" s="358" t="s">
        <v>1434</v>
      </c>
      <c r="C31" s="359" t="s">
        <v>1435</v>
      </c>
      <c r="D31" s="360" t="s">
        <v>355</v>
      </c>
      <c r="E31" s="361">
        <v>0.28000000000000003</v>
      </c>
      <c r="F31" s="631"/>
      <c r="G31" s="362">
        <f t="shared" si="6"/>
        <v>0</v>
      </c>
      <c r="N31" s="356">
        <v>2</v>
      </c>
      <c r="Z31" s="332">
        <v>1</v>
      </c>
      <c r="AA31" s="332">
        <v>7</v>
      </c>
      <c r="AB31" s="332">
        <v>7</v>
      </c>
      <c r="AY31" s="332">
        <v>2</v>
      </c>
      <c r="AZ31" s="332">
        <f t="shared" si="7"/>
        <v>0</v>
      </c>
      <c r="BA31" s="332">
        <f t="shared" si="8"/>
        <v>0</v>
      </c>
      <c r="BB31" s="332">
        <f t="shared" si="9"/>
        <v>0</v>
      </c>
      <c r="BC31" s="332">
        <f t="shared" si="10"/>
        <v>0</v>
      </c>
      <c r="BD31" s="332">
        <f t="shared" si="11"/>
        <v>0</v>
      </c>
      <c r="CY31" s="332">
        <v>0</v>
      </c>
    </row>
    <row r="32" spans="1:103" x14ac:dyDescent="0.2">
      <c r="A32" s="357">
        <v>21</v>
      </c>
      <c r="B32" s="358" t="s">
        <v>1436</v>
      </c>
      <c r="C32" s="359" t="s">
        <v>1437</v>
      </c>
      <c r="D32" s="360" t="s">
        <v>321</v>
      </c>
      <c r="E32" s="361">
        <v>77</v>
      </c>
      <c r="F32" s="631"/>
      <c r="G32" s="362">
        <f t="shared" si="6"/>
        <v>0</v>
      </c>
      <c r="N32" s="356">
        <v>2</v>
      </c>
      <c r="Z32" s="332">
        <v>1</v>
      </c>
      <c r="AA32" s="332">
        <v>7</v>
      </c>
      <c r="AB32" s="332">
        <v>7</v>
      </c>
      <c r="AY32" s="332">
        <v>2</v>
      </c>
      <c r="AZ32" s="332">
        <f t="shared" si="7"/>
        <v>0</v>
      </c>
      <c r="BA32" s="332">
        <f t="shared" si="8"/>
        <v>0</v>
      </c>
      <c r="BB32" s="332">
        <f t="shared" si="9"/>
        <v>0</v>
      </c>
      <c r="BC32" s="332">
        <f t="shared" si="10"/>
        <v>0</v>
      </c>
      <c r="BD32" s="332">
        <f t="shared" si="11"/>
        <v>0</v>
      </c>
      <c r="CY32" s="332">
        <v>0</v>
      </c>
    </row>
    <row r="33" spans="1:103" x14ac:dyDescent="0.2">
      <c r="A33" s="357">
        <v>22</v>
      </c>
      <c r="B33" s="358" t="s">
        <v>1438</v>
      </c>
      <c r="C33" s="359" t="s">
        <v>1439</v>
      </c>
      <c r="D33" s="360" t="s">
        <v>321</v>
      </c>
      <c r="E33" s="361">
        <v>62</v>
      </c>
      <c r="F33" s="631"/>
      <c r="G33" s="362">
        <f t="shared" si="6"/>
        <v>0</v>
      </c>
      <c r="N33" s="356">
        <v>2</v>
      </c>
      <c r="Z33" s="332">
        <v>1</v>
      </c>
      <c r="AA33" s="332">
        <v>7</v>
      </c>
      <c r="AB33" s="332">
        <v>7</v>
      </c>
      <c r="AY33" s="332">
        <v>2</v>
      </c>
      <c r="AZ33" s="332">
        <f t="shared" si="7"/>
        <v>0</v>
      </c>
      <c r="BA33" s="332">
        <f t="shared" si="8"/>
        <v>0</v>
      </c>
      <c r="BB33" s="332">
        <f t="shared" si="9"/>
        <v>0</v>
      </c>
      <c r="BC33" s="332">
        <f t="shared" si="10"/>
        <v>0</v>
      </c>
      <c r="BD33" s="332">
        <f t="shared" si="11"/>
        <v>0</v>
      </c>
      <c r="CY33" s="332">
        <v>0</v>
      </c>
    </row>
    <row r="34" spans="1:103" x14ac:dyDescent="0.2">
      <c r="A34" s="357">
        <v>23</v>
      </c>
      <c r="B34" s="358" t="s">
        <v>1440</v>
      </c>
      <c r="C34" s="359" t="s">
        <v>1441</v>
      </c>
      <c r="D34" s="360" t="s">
        <v>362</v>
      </c>
      <c r="E34" s="361">
        <v>2</v>
      </c>
      <c r="F34" s="631"/>
      <c r="G34" s="362">
        <f t="shared" si="6"/>
        <v>0</v>
      </c>
      <c r="N34" s="356">
        <v>2</v>
      </c>
      <c r="Z34" s="332">
        <v>1</v>
      </c>
      <c r="AA34" s="332">
        <v>7</v>
      </c>
      <c r="AB34" s="332">
        <v>7</v>
      </c>
      <c r="AY34" s="332">
        <v>2</v>
      </c>
      <c r="AZ34" s="332">
        <f t="shared" si="7"/>
        <v>0</v>
      </c>
      <c r="BA34" s="332">
        <f t="shared" si="8"/>
        <v>0</v>
      </c>
      <c r="BB34" s="332">
        <f t="shared" si="9"/>
        <v>0</v>
      </c>
      <c r="BC34" s="332">
        <f t="shared" si="10"/>
        <v>0</v>
      </c>
      <c r="BD34" s="332">
        <f t="shared" si="11"/>
        <v>0</v>
      </c>
      <c r="CY34" s="332">
        <v>2.1000000000000001E-4</v>
      </c>
    </row>
    <row r="35" spans="1:103" x14ac:dyDescent="0.2">
      <c r="A35" s="357">
        <v>24</v>
      </c>
      <c r="B35" s="358" t="s">
        <v>1442</v>
      </c>
      <c r="C35" s="359" t="s">
        <v>1443</v>
      </c>
      <c r="D35" s="360" t="s">
        <v>362</v>
      </c>
      <c r="E35" s="361">
        <v>88</v>
      </c>
      <c r="F35" s="631"/>
      <c r="G35" s="362">
        <f t="shared" si="6"/>
        <v>0</v>
      </c>
      <c r="K35" s="356"/>
    </row>
    <row r="36" spans="1:103" x14ac:dyDescent="0.2">
      <c r="A36" s="357">
        <v>25</v>
      </c>
      <c r="B36" s="358" t="s">
        <v>1444</v>
      </c>
      <c r="C36" s="359" t="s">
        <v>1445</v>
      </c>
      <c r="D36" s="360" t="s">
        <v>355</v>
      </c>
      <c r="E36" s="361">
        <v>3.92</v>
      </c>
      <c r="F36" s="631"/>
      <c r="G36" s="362">
        <f t="shared" si="6"/>
        <v>0</v>
      </c>
      <c r="N36" s="356">
        <v>2</v>
      </c>
      <c r="Z36" s="332">
        <v>1</v>
      </c>
      <c r="AA36" s="332">
        <v>7</v>
      </c>
      <c r="AB36" s="332">
        <v>7</v>
      </c>
      <c r="AY36" s="332">
        <v>2</v>
      </c>
      <c r="AZ36" s="332">
        <f>IF(AY36=1,G36,0)</f>
        <v>0</v>
      </c>
      <c r="BA36" s="332">
        <f>IF(AY36=2,G36,0)</f>
        <v>0</v>
      </c>
      <c r="BB36" s="332">
        <f>IF(AY36=3,G36,0)</f>
        <v>0</v>
      </c>
      <c r="BC36" s="332">
        <f>IF(AY36=4,G36,0)</f>
        <v>0</v>
      </c>
      <c r="BD36" s="332">
        <f>IF(AY36=5,G36,0)</f>
        <v>0</v>
      </c>
      <c r="CY36" s="332">
        <v>0</v>
      </c>
    </row>
    <row r="37" spans="1:103" x14ac:dyDescent="0.2">
      <c r="A37" s="363"/>
      <c r="B37" s="364" t="s">
        <v>223</v>
      </c>
      <c r="C37" s="365" t="str">
        <f>CONCATENATE(B25," ",C25)</f>
        <v>719 Demontáže</v>
      </c>
      <c r="D37" s="363"/>
      <c r="E37" s="366"/>
      <c r="F37" s="632"/>
      <c r="G37" s="367">
        <f>SUM(G25:G36)</f>
        <v>0</v>
      </c>
      <c r="N37" s="356">
        <v>4</v>
      </c>
      <c r="AZ37" s="368">
        <f>SUM(AZ25:AZ36)</f>
        <v>0</v>
      </c>
      <c r="BA37" s="368">
        <f>SUM(BA25:BA36)</f>
        <v>0</v>
      </c>
      <c r="BB37" s="368">
        <f>SUM(BB25:BB36)</f>
        <v>0</v>
      </c>
      <c r="BC37" s="368">
        <f>SUM(BC25:BC36)</f>
        <v>0</v>
      </c>
      <c r="BD37" s="368">
        <f>SUM(BD25:BD36)</f>
        <v>0</v>
      </c>
    </row>
    <row r="38" spans="1:103" x14ac:dyDescent="0.2">
      <c r="A38" s="349" t="s">
        <v>220</v>
      </c>
      <c r="B38" s="350" t="s">
        <v>1446</v>
      </c>
      <c r="C38" s="351" t="s">
        <v>1447</v>
      </c>
      <c r="D38" s="352"/>
      <c r="E38" s="353"/>
      <c r="F38" s="630"/>
      <c r="G38" s="354"/>
      <c r="H38" s="355"/>
      <c r="N38" s="356">
        <v>1</v>
      </c>
    </row>
    <row r="39" spans="1:103" x14ac:dyDescent="0.2">
      <c r="A39" s="357">
        <v>25</v>
      </c>
      <c r="B39" s="358" t="s">
        <v>1448</v>
      </c>
      <c r="C39" s="359" t="s">
        <v>1449</v>
      </c>
      <c r="D39" s="360" t="s">
        <v>343</v>
      </c>
      <c r="E39" s="361">
        <v>13</v>
      </c>
      <c r="F39" s="631"/>
      <c r="G39" s="362">
        <f t="shared" ref="G39:G49" si="12">E39*F39</f>
        <v>0</v>
      </c>
      <c r="N39" s="356">
        <v>2</v>
      </c>
      <c r="Z39" s="332">
        <v>1</v>
      </c>
      <c r="AA39" s="332">
        <v>7</v>
      </c>
      <c r="AB39" s="332">
        <v>7</v>
      </c>
      <c r="AY39" s="332">
        <v>2</v>
      </c>
      <c r="AZ39" s="332">
        <f t="shared" ref="AZ39:AZ49" si="13">IF(AY39=1,G39,0)</f>
        <v>0</v>
      </c>
      <c r="BA39" s="332">
        <f t="shared" ref="BA39:BA49" si="14">IF(AY39=2,G39,0)</f>
        <v>0</v>
      </c>
      <c r="BB39" s="332">
        <f t="shared" ref="BB39:BB49" si="15">IF(AY39=3,G39,0)</f>
        <v>0</v>
      </c>
      <c r="BC39" s="332">
        <f t="shared" ref="BC39:BC49" si="16">IF(AY39=4,G39,0)</f>
        <v>0</v>
      </c>
      <c r="BD39" s="332">
        <f t="shared" ref="BD39:BD49" si="17">IF(AY39=5,G39,0)</f>
        <v>0</v>
      </c>
      <c r="CY39" s="332">
        <v>6.8000000000000005E-4</v>
      </c>
    </row>
    <row r="40" spans="1:103" x14ac:dyDescent="0.2">
      <c r="A40" s="357">
        <v>26</v>
      </c>
      <c r="B40" s="358" t="s">
        <v>1450</v>
      </c>
      <c r="C40" s="359" t="s">
        <v>1451</v>
      </c>
      <c r="D40" s="360" t="s">
        <v>343</v>
      </c>
      <c r="E40" s="361">
        <v>8</v>
      </c>
      <c r="F40" s="631"/>
      <c r="G40" s="362">
        <f t="shared" si="12"/>
        <v>0</v>
      </c>
      <c r="N40" s="356">
        <v>2</v>
      </c>
      <c r="Z40" s="332">
        <v>1</v>
      </c>
      <c r="AA40" s="332">
        <v>7</v>
      </c>
      <c r="AB40" s="332">
        <v>7</v>
      </c>
      <c r="AY40" s="332">
        <v>2</v>
      </c>
      <c r="AZ40" s="332">
        <f t="shared" si="13"/>
        <v>0</v>
      </c>
      <c r="BA40" s="332">
        <f t="shared" si="14"/>
        <v>0</v>
      </c>
      <c r="BB40" s="332">
        <f t="shared" si="15"/>
        <v>0</v>
      </c>
      <c r="BC40" s="332">
        <f t="shared" si="16"/>
        <v>0</v>
      </c>
      <c r="BD40" s="332">
        <f t="shared" si="17"/>
        <v>0</v>
      </c>
      <c r="CY40" s="332">
        <v>1.2800000000000001E-3</v>
      </c>
    </row>
    <row r="41" spans="1:103" x14ac:dyDescent="0.2">
      <c r="A41" s="357">
        <v>27</v>
      </c>
      <c r="B41" s="358" t="s">
        <v>1452</v>
      </c>
      <c r="C41" s="359" t="s">
        <v>1453</v>
      </c>
      <c r="D41" s="360" t="s">
        <v>343</v>
      </c>
      <c r="E41" s="361">
        <v>14</v>
      </c>
      <c r="F41" s="631"/>
      <c r="G41" s="362">
        <f t="shared" si="12"/>
        <v>0</v>
      </c>
      <c r="N41" s="356">
        <v>2</v>
      </c>
      <c r="Z41" s="332">
        <v>1</v>
      </c>
      <c r="AA41" s="332">
        <v>7</v>
      </c>
      <c r="AB41" s="332">
        <v>7</v>
      </c>
      <c r="AY41" s="332">
        <v>2</v>
      </c>
      <c r="AZ41" s="332">
        <f t="shared" si="13"/>
        <v>0</v>
      </c>
      <c r="BA41" s="332">
        <f t="shared" si="14"/>
        <v>0</v>
      </c>
      <c r="BB41" s="332">
        <f t="shared" si="15"/>
        <v>0</v>
      </c>
      <c r="BC41" s="332">
        <f t="shared" si="16"/>
        <v>0</v>
      </c>
      <c r="BD41" s="332">
        <f t="shared" si="17"/>
        <v>0</v>
      </c>
      <c r="CY41" s="332">
        <v>2.1900000000000001E-3</v>
      </c>
    </row>
    <row r="42" spans="1:103" x14ac:dyDescent="0.2">
      <c r="A42" s="357">
        <v>28</v>
      </c>
      <c r="B42" s="358" t="s">
        <v>1454</v>
      </c>
      <c r="C42" s="359" t="s">
        <v>1455</v>
      </c>
      <c r="D42" s="360" t="s">
        <v>343</v>
      </c>
      <c r="E42" s="361">
        <v>21</v>
      </c>
      <c r="F42" s="631"/>
      <c r="G42" s="362">
        <f t="shared" si="12"/>
        <v>0</v>
      </c>
      <c r="N42" s="356">
        <v>2</v>
      </c>
      <c r="Z42" s="332">
        <v>1</v>
      </c>
      <c r="AA42" s="332">
        <v>7</v>
      </c>
      <c r="AB42" s="332">
        <v>7</v>
      </c>
      <c r="AY42" s="332">
        <v>2</v>
      </c>
      <c r="AZ42" s="332">
        <f t="shared" si="13"/>
        <v>0</v>
      </c>
      <c r="BA42" s="332">
        <f t="shared" si="14"/>
        <v>0</v>
      </c>
      <c r="BB42" s="332">
        <f t="shared" si="15"/>
        <v>0</v>
      </c>
      <c r="BC42" s="332">
        <f t="shared" si="16"/>
        <v>0</v>
      </c>
      <c r="BD42" s="332">
        <f t="shared" si="17"/>
        <v>0</v>
      </c>
      <c r="CY42" s="332">
        <v>0</v>
      </c>
    </row>
    <row r="43" spans="1:103" x14ac:dyDescent="0.2">
      <c r="A43" s="357">
        <v>29</v>
      </c>
      <c r="B43" s="358" t="s">
        <v>1456</v>
      </c>
      <c r="C43" s="359" t="s">
        <v>1457</v>
      </c>
      <c r="D43" s="360" t="s">
        <v>343</v>
      </c>
      <c r="E43" s="361">
        <v>14</v>
      </c>
      <c r="F43" s="631"/>
      <c r="G43" s="362">
        <f t="shared" si="12"/>
        <v>0</v>
      </c>
      <c r="N43" s="356">
        <v>2</v>
      </c>
      <c r="Z43" s="332">
        <v>1</v>
      </c>
      <c r="AA43" s="332">
        <v>7</v>
      </c>
      <c r="AB43" s="332">
        <v>7</v>
      </c>
      <c r="AY43" s="332">
        <v>2</v>
      </c>
      <c r="AZ43" s="332">
        <f t="shared" si="13"/>
        <v>0</v>
      </c>
      <c r="BA43" s="332">
        <f t="shared" si="14"/>
        <v>0</v>
      </c>
      <c r="BB43" s="332">
        <f t="shared" si="15"/>
        <v>0</v>
      </c>
      <c r="BC43" s="332">
        <f t="shared" si="16"/>
        <v>0</v>
      </c>
      <c r="BD43" s="332">
        <f t="shared" si="17"/>
        <v>0</v>
      </c>
      <c r="CY43" s="332">
        <v>0</v>
      </c>
    </row>
    <row r="44" spans="1:103" ht="22.5" x14ac:dyDescent="0.2">
      <c r="A44" s="357">
        <v>30</v>
      </c>
      <c r="B44" s="358" t="s">
        <v>1458</v>
      </c>
      <c r="C44" s="359" t="s">
        <v>1459</v>
      </c>
      <c r="D44" s="360" t="s">
        <v>343</v>
      </c>
      <c r="E44" s="361">
        <v>151</v>
      </c>
      <c r="F44" s="631"/>
      <c r="G44" s="362">
        <f t="shared" si="12"/>
        <v>0</v>
      </c>
      <c r="N44" s="356">
        <v>2</v>
      </c>
      <c r="Z44" s="332">
        <v>1</v>
      </c>
      <c r="AA44" s="332">
        <v>7</v>
      </c>
      <c r="AB44" s="332">
        <v>7</v>
      </c>
      <c r="AY44" s="332">
        <v>2</v>
      </c>
      <c r="AZ44" s="332">
        <f t="shared" si="13"/>
        <v>0</v>
      </c>
      <c r="BA44" s="332">
        <f t="shared" si="14"/>
        <v>0</v>
      </c>
      <c r="BB44" s="332">
        <f t="shared" si="15"/>
        <v>0</v>
      </c>
      <c r="BC44" s="332">
        <f t="shared" si="16"/>
        <v>0</v>
      </c>
      <c r="BD44" s="332">
        <f t="shared" si="17"/>
        <v>0</v>
      </c>
      <c r="CY44" s="332">
        <v>3.6000000000000002E-4</v>
      </c>
    </row>
    <row r="45" spans="1:103" ht="22.5" x14ac:dyDescent="0.2">
      <c r="A45" s="357">
        <v>31</v>
      </c>
      <c r="B45" s="358" t="s">
        <v>1460</v>
      </c>
      <c r="C45" s="359" t="s">
        <v>1461</v>
      </c>
      <c r="D45" s="360" t="s">
        <v>343</v>
      </c>
      <c r="E45" s="361">
        <v>24</v>
      </c>
      <c r="F45" s="631"/>
      <c r="G45" s="362">
        <f t="shared" si="12"/>
        <v>0</v>
      </c>
      <c r="N45" s="356">
        <v>2</v>
      </c>
      <c r="Z45" s="332">
        <v>1</v>
      </c>
      <c r="AA45" s="332">
        <v>7</v>
      </c>
      <c r="AB45" s="332">
        <v>7</v>
      </c>
      <c r="AY45" s="332">
        <v>2</v>
      </c>
      <c r="AZ45" s="332">
        <f t="shared" si="13"/>
        <v>0</v>
      </c>
      <c r="BA45" s="332">
        <f t="shared" si="14"/>
        <v>0</v>
      </c>
      <c r="BB45" s="332">
        <f t="shared" si="15"/>
        <v>0</v>
      </c>
      <c r="BC45" s="332">
        <f t="shared" si="16"/>
        <v>0</v>
      </c>
      <c r="BD45" s="332">
        <f t="shared" si="17"/>
        <v>0</v>
      </c>
      <c r="CY45" s="332">
        <v>4.0999999999999999E-4</v>
      </c>
    </row>
    <row r="46" spans="1:103" ht="22.5" x14ac:dyDescent="0.2">
      <c r="A46" s="357">
        <v>32</v>
      </c>
      <c r="B46" s="358" t="s">
        <v>1462</v>
      </c>
      <c r="C46" s="359" t="s">
        <v>1463</v>
      </c>
      <c r="D46" s="360" t="s">
        <v>343</v>
      </c>
      <c r="E46" s="361">
        <v>24</v>
      </c>
      <c r="F46" s="631"/>
      <c r="G46" s="362">
        <f t="shared" si="12"/>
        <v>0</v>
      </c>
      <c r="N46" s="356">
        <v>2</v>
      </c>
      <c r="Z46" s="332">
        <v>1</v>
      </c>
      <c r="AA46" s="332">
        <v>7</v>
      </c>
      <c r="AB46" s="332">
        <v>7</v>
      </c>
      <c r="AY46" s="332">
        <v>2</v>
      </c>
      <c r="AZ46" s="332">
        <f t="shared" si="13"/>
        <v>0</v>
      </c>
      <c r="BA46" s="332">
        <f t="shared" si="14"/>
        <v>0</v>
      </c>
      <c r="BB46" s="332">
        <f t="shared" si="15"/>
        <v>0</v>
      </c>
      <c r="BC46" s="332">
        <f t="shared" si="16"/>
        <v>0</v>
      </c>
      <c r="BD46" s="332">
        <f t="shared" si="17"/>
        <v>0</v>
      </c>
      <c r="CY46" s="332">
        <v>4.0999999999999999E-4</v>
      </c>
    </row>
    <row r="47" spans="1:103" ht="22.5" x14ac:dyDescent="0.2">
      <c r="A47" s="357">
        <v>33</v>
      </c>
      <c r="B47" s="358" t="s">
        <v>1464</v>
      </c>
      <c r="C47" s="359" t="s">
        <v>1465</v>
      </c>
      <c r="D47" s="360" t="s">
        <v>343</v>
      </c>
      <c r="E47" s="361">
        <v>70</v>
      </c>
      <c r="F47" s="631"/>
      <c r="G47" s="362">
        <f t="shared" si="12"/>
        <v>0</v>
      </c>
      <c r="N47" s="356">
        <v>2</v>
      </c>
      <c r="Z47" s="332">
        <v>1</v>
      </c>
      <c r="AA47" s="332">
        <v>7</v>
      </c>
      <c r="AB47" s="332">
        <v>7</v>
      </c>
      <c r="AY47" s="332">
        <v>2</v>
      </c>
      <c r="AZ47" s="332">
        <f t="shared" si="13"/>
        <v>0</v>
      </c>
      <c r="BA47" s="332">
        <f t="shared" si="14"/>
        <v>0</v>
      </c>
      <c r="BB47" s="332">
        <f t="shared" si="15"/>
        <v>0</v>
      </c>
      <c r="BC47" s="332">
        <f t="shared" si="16"/>
        <v>0</v>
      </c>
      <c r="BD47" s="332">
        <f t="shared" si="17"/>
        <v>0</v>
      </c>
      <c r="CY47" s="332">
        <v>4.0999999999999999E-4</v>
      </c>
    </row>
    <row r="48" spans="1:103" x14ac:dyDescent="0.2">
      <c r="A48" s="357">
        <v>34</v>
      </c>
      <c r="B48" s="358" t="s">
        <v>1466</v>
      </c>
      <c r="C48" s="359" t="s">
        <v>1467</v>
      </c>
      <c r="D48" s="360" t="s">
        <v>343</v>
      </c>
      <c r="E48" s="361">
        <v>269</v>
      </c>
      <c r="F48" s="631"/>
      <c r="G48" s="362">
        <f t="shared" si="12"/>
        <v>0</v>
      </c>
      <c r="N48" s="356">
        <v>2</v>
      </c>
      <c r="Z48" s="332">
        <v>1</v>
      </c>
      <c r="AA48" s="332">
        <v>7</v>
      </c>
      <c r="AB48" s="332">
        <v>7</v>
      </c>
      <c r="AY48" s="332">
        <v>2</v>
      </c>
      <c r="AZ48" s="332">
        <f t="shared" si="13"/>
        <v>0</v>
      </c>
      <c r="BA48" s="332">
        <f t="shared" si="14"/>
        <v>0</v>
      </c>
      <c r="BB48" s="332">
        <f t="shared" si="15"/>
        <v>0</v>
      </c>
      <c r="BC48" s="332">
        <f t="shared" si="16"/>
        <v>0</v>
      </c>
      <c r="BD48" s="332">
        <f t="shared" si="17"/>
        <v>0</v>
      </c>
      <c r="CY48" s="332">
        <v>0</v>
      </c>
    </row>
    <row r="49" spans="1:103" x14ac:dyDescent="0.2">
      <c r="A49" s="357">
        <v>35</v>
      </c>
      <c r="B49" s="358" t="s">
        <v>1468</v>
      </c>
      <c r="C49" s="359" t="s">
        <v>1469</v>
      </c>
      <c r="D49" s="360" t="s">
        <v>144</v>
      </c>
      <c r="E49" s="361">
        <v>3.19</v>
      </c>
      <c r="F49" s="631"/>
      <c r="G49" s="362">
        <f t="shared" si="12"/>
        <v>0</v>
      </c>
      <c r="N49" s="356">
        <v>2</v>
      </c>
      <c r="Z49" s="332">
        <v>1</v>
      </c>
      <c r="AA49" s="332">
        <v>7</v>
      </c>
      <c r="AB49" s="332">
        <v>7</v>
      </c>
      <c r="AY49" s="332">
        <v>2</v>
      </c>
      <c r="AZ49" s="332">
        <f t="shared" si="13"/>
        <v>0</v>
      </c>
      <c r="BA49" s="332">
        <f t="shared" si="14"/>
        <v>0</v>
      </c>
      <c r="BB49" s="332">
        <f t="shared" si="15"/>
        <v>0</v>
      </c>
      <c r="BC49" s="332">
        <f t="shared" si="16"/>
        <v>0</v>
      </c>
      <c r="BD49" s="332">
        <f t="shared" si="17"/>
        <v>0</v>
      </c>
      <c r="CY49" s="332">
        <v>0</v>
      </c>
    </row>
    <row r="50" spans="1:103" x14ac:dyDescent="0.2">
      <c r="A50" s="363"/>
      <c r="B50" s="364" t="s">
        <v>223</v>
      </c>
      <c r="C50" s="365" t="str">
        <f>CONCATENATE(B38," ",C38)</f>
        <v>733 Rozvod potrubí</v>
      </c>
      <c r="D50" s="363"/>
      <c r="E50" s="366"/>
      <c r="F50" s="632"/>
      <c r="G50" s="367">
        <f>SUM(G38:G49)</f>
        <v>0</v>
      </c>
      <c r="N50" s="356">
        <v>4</v>
      </c>
      <c r="AZ50" s="368">
        <f>SUM(AZ38:AZ49)</f>
        <v>0</v>
      </c>
      <c r="BA50" s="368">
        <f>SUM(BA38:BA49)</f>
        <v>0</v>
      </c>
      <c r="BB50" s="368">
        <f>SUM(BB38:BB49)</f>
        <v>0</v>
      </c>
      <c r="BC50" s="368">
        <f>SUM(BC38:BC49)</f>
        <v>0</v>
      </c>
      <c r="BD50" s="368">
        <f>SUM(BD38:BD49)</f>
        <v>0</v>
      </c>
    </row>
    <row r="51" spans="1:103" x14ac:dyDescent="0.2">
      <c r="A51" s="349" t="s">
        <v>220</v>
      </c>
      <c r="B51" s="350" t="s">
        <v>1470</v>
      </c>
      <c r="C51" s="351" t="s">
        <v>1471</v>
      </c>
      <c r="D51" s="352"/>
      <c r="E51" s="353"/>
      <c r="F51" s="630"/>
      <c r="G51" s="354"/>
      <c r="H51" s="355"/>
      <c r="N51" s="356">
        <v>1</v>
      </c>
    </row>
    <row r="52" spans="1:103" x14ac:dyDescent="0.2">
      <c r="A52" s="357">
        <v>36</v>
      </c>
      <c r="B52" s="358" t="s">
        <v>1472</v>
      </c>
      <c r="C52" s="359" t="s">
        <v>1473</v>
      </c>
      <c r="D52" s="360" t="s">
        <v>362</v>
      </c>
      <c r="E52" s="361">
        <v>44</v>
      </c>
      <c r="F52" s="631"/>
      <c r="G52" s="362">
        <f t="shared" ref="G52:G58" si="18">E52*F52</f>
        <v>0</v>
      </c>
      <c r="N52" s="356">
        <v>2</v>
      </c>
      <c r="Z52" s="332">
        <v>1</v>
      </c>
      <c r="AA52" s="332">
        <v>7</v>
      </c>
      <c r="AB52" s="332">
        <v>7</v>
      </c>
      <c r="AY52" s="332">
        <v>2</v>
      </c>
      <c r="AZ52" s="332">
        <f t="shared" ref="AZ52:AZ58" si="19">IF(AY52=1,G52,0)</f>
        <v>0</v>
      </c>
      <c r="BA52" s="332">
        <f t="shared" ref="BA52:BA58" si="20">IF(AY52=2,G52,0)</f>
        <v>0</v>
      </c>
      <c r="BB52" s="332">
        <f t="shared" ref="BB52:BB58" si="21">IF(AY52=3,G52,0)</f>
        <v>0</v>
      </c>
      <c r="BC52" s="332">
        <f t="shared" ref="BC52:BC58" si="22">IF(AY52=4,G52,0)</f>
        <v>0</v>
      </c>
      <c r="BD52" s="332">
        <f t="shared" ref="BD52:BD58" si="23">IF(AY52=5,G52,0)</f>
        <v>0</v>
      </c>
      <c r="CY52" s="332">
        <v>1.1E-4</v>
      </c>
    </row>
    <row r="53" spans="1:103" x14ac:dyDescent="0.2">
      <c r="A53" s="357">
        <v>37</v>
      </c>
      <c r="B53" s="358" t="s">
        <v>1474</v>
      </c>
      <c r="C53" s="359" t="s">
        <v>1475</v>
      </c>
      <c r="D53" s="360" t="s">
        <v>362</v>
      </c>
      <c r="E53" s="361">
        <v>9</v>
      </c>
      <c r="F53" s="631"/>
      <c r="G53" s="362">
        <f t="shared" si="18"/>
        <v>0</v>
      </c>
      <c r="N53" s="356">
        <v>2</v>
      </c>
      <c r="Z53" s="332">
        <v>1</v>
      </c>
      <c r="AA53" s="332">
        <v>7</v>
      </c>
      <c r="AB53" s="332">
        <v>7</v>
      </c>
      <c r="AY53" s="332">
        <v>2</v>
      </c>
      <c r="AZ53" s="332">
        <f t="shared" si="19"/>
        <v>0</v>
      </c>
      <c r="BA53" s="332">
        <f t="shared" si="20"/>
        <v>0</v>
      </c>
      <c r="BB53" s="332">
        <f t="shared" si="21"/>
        <v>0</v>
      </c>
      <c r="BC53" s="332">
        <f t="shared" si="22"/>
        <v>0</v>
      </c>
      <c r="BD53" s="332">
        <f t="shared" si="23"/>
        <v>0</v>
      </c>
      <c r="CY53" s="332">
        <v>2.5999999999999998E-4</v>
      </c>
    </row>
    <row r="54" spans="1:103" x14ac:dyDescent="0.2">
      <c r="A54" s="357">
        <v>38</v>
      </c>
      <c r="B54" s="358" t="s">
        <v>1476</v>
      </c>
      <c r="C54" s="359" t="s">
        <v>1477</v>
      </c>
      <c r="D54" s="360" t="s">
        <v>362</v>
      </c>
      <c r="E54" s="361">
        <v>35</v>
      </c>
      <c r="F54" s="631"/>
      <c r="G54" s="362">
        <f t="shared" si="18"/>
        <v>0</v>
      </c>
      <c r="N54" s="356">
        <v>2</v>
      </c>
      <c r="Z54" s="332">
        <v>1</v>
      </c>
      <c r="AA54" s="332">
        <v>7</v>
      </c>
      <c r="AB54" s="332">
        <v>7</v>
      </c>
      <c r="AY54" s="332">
        <v>2</v>
      </c>
      <c r="AZ54" s="332">
        <f t="shared" si="19"/>
        <v>0</v>
      </c>
      <c r="BA54" s="332">
        <f t="shared" si="20"/>
        <v>0</v>
      </c>
      <c r="BB54" s="332">
        <f t="shared" si="21"/>
        <v>0</v>
      </c>
      <c r="BC54" s="332">
        <f t="shared" si="22"/>
        <v>0</v>
      </c>
      <c r="BD54" s="332">
        <f t="shared" si="23"/>
        <v>0</v>
      </c>
      <c r="CY54" s="332">
        <v>2.2000000000000001E-4</v>
      </c>
    </row>
    <row r="55" spans="1:103" x14ac:dyDescent="0.2">
      <c r="A55" s="357">
        <v>39</v>
      </c>
      <c r="B55" s="358" t="s">
        <v>1478</v>
      </c>
      <c r="C55" s="359" t="s">
        <v>1479</v>
      </c>
      <c r="D55" s="360" t="s">
        <v>362</v>
      </c>
      <c r="E55" s="361">
        <v>9</v>
      </c>
      <c r="F55" s="631"/>
      <c r="G55" s="362">
        <f t="shared" si="18"/>
        <v>0</v>
      </c>
      <c r="N55" s="356">
        <v>2</v>
      </c>
      <c r="Z55" s="332">
        <v>1</v>
      </c>
      <c r="AA55" s="332">
        <v>7</v>
      </c>
      <c r="AB55" s="332">
        <v>7</v>
      </c>
      <c r="AY55" s="332">
        <v>2</v>
      </c>
      <c r="AZ55" s="332">
        <f t="shared" si="19"/>
        <v>0</v>
      </c>
      <c r="BA55" s="332">
        <f t="shared" si="20"/>
        <v>0</v>
      </c>
      <c r="BB55" s="332">
        <f t="shared" si="21"/>
        <v>0</v>
      </c>
      <c r="BC55" s="332">
        <f t="shared" si="22"/>
        <v>0</v>
      </c>
      <c r="BD55" s="332">
        <f t="shared" si="23"/>
        <v>0</v>
      </c>
      <c r="CY55" s="332">
        <v>2.2000000000000001E-4</v>
      </c>
    </row>
    <row r="56" spans="1:103" x14ac:dyDescent="0.2">
      <c r="A56" s="357">
        <v>40</v>
      </c>
      <c r="B56" s="358" t="s">
        <v>1480</v>
      </c>
      <c r="C56" s="359" t="s">
        <v>1481</v>
      </c>
      <c r="D56" s="360" t="s">
        <v>362</v>
      </c>
      <c r="E56" s="361">
        <v>70</v>
      </c>
      <c r="F56" s="631"/>
      <c r="G56" s="362">
        <f t="shared" si="18"/>
        <v>0</v>
      </c>
      <c r="N56" s="356">
        <v>2</v>
      </c>
      <c r="Z56" s="332">
        <v>1</v>
      </c>
      <c r="AA56" s="332">
        <v>7</v>
      </c>
      <c r="AB56" s="332">
        <v>7</v>
      </c>
      <c r="AY56" s="332">
        <v>2</v>
      </c>
      <c r="AZ56" s="332">
        <f t="shared" si="19"/>
        <v>0</v>
      </c>
      <c r="BA56" s="332">
        <f t="shared" si="20"/>
        <v>0</v>
      </c>
      <c r="BB56" s="332">
        <f t="shared" si="21"/>
        <v>0</v>
      </c>
      <c r="BC56" s="332">
        <f t="shared" si="22"/>
        <v>0</v>
      </c>
      <c r="BD56" s="332">
        <f t="shared" si="23"/>
        <v>0</v>
      </c>
      <c r="CY56" s="332">
        <v>1.8000000000000001E-4</v>
      </c>
    </row>
    <row r="57" spans="1:103" x14ac:dyDescent="0.2">
      <c r="A57" s="357">
        <v>41</v>
      </c>
      <c r="B57" s="358" t="s">
        <v>1482</v>
      </c>
      <c r="C57" s="359" t="s">
        <v>1483</v>
      </c>
      <c r="D57" s="360" t="s">
        <v>362</v>
      </c>
      <c r="E57" s="361">
        <v>88</v>
      </c>
      <c r="F57" s="631"/>
      <c r="G57" s="362">
        <f t="shared" si="18"/>
        <v>0</v>
      </c>
      <c r="N57" s="356">
        <v>2</v>
      </c>
      <c r="Z57" s="332">
        <v>1</v>
      </c>
      <c r="AA57" s="332">
        <v>7</v>
      </c>
      <c r="AB57" s="332">
        <v>7</v>
      </c>
      <c r="AY57" s="332">
        <v>2</v>
      </c>
      <c r="AZ57" s="332">
        <f t="shared" si="19"/>
        <v>0</v>
      </c>
      <c r="BA57" s="332">
        <f t="shared" si="20"/>
        <v>0</v>
      </c>
      <c r="BB57" s="332">
        <f t="shared" si="21"/>
        <v>0</v>
      </c>
      <c r="BC57" s="332">
        <f t="shared" si="22"/>
        <v>0</v>
      </c>
      <c r="BD57" s="332">
        <f t="shared" si="23"/>
        <v>0</v>
      </c>
      <c r="CY57" s="332">
        <v>4.4000000000000002E-4</v>
      </c>
    </row>
    <row r="58" spans="1:103" x14ac:dyDescent="0.2">
      <c r="A58" s="357">
        <v>42</v>
      </c>
      <c r="B58" s="358" t="s">
        <v>1484</v>
      </c>
      <c r="C58" s="359" t="s">
        <v>1485</v>
      </c>
      <c r="D58" s="360" t="s">
        <v>144</v>
      </c>
      <c r="E58" s="361">
        <v>0.27</v>
      </c>
      <c r="F58" s="631"/>
      <c r="G58" s="362">
        <f t="shared" si="18"/>
        <v>0</v>
      </c>
      <c r="N58" s="356">
        <v>2</v>
      </c>
      <c r="Z58" s="332">
        <v>1</v>
      </c>
      <c r="AA58" s="332">
        <v>7</v>
      </c>
      <c r="AB58" s="332">
        <v>7</v>
      </c>
      <c r="AY58" s="332">
        <v>2</v>
      </c>
      <c r="AZ58" s="332">
        <f t="shared" si="19"/>
        <v>0</v>
      </c>
      <c r="BA58" s="332">
        <f t="shared" si="20"/>
        <v>0</v>
      </c>
      <c r="BB58" s="332">
        <f t="shared" si="21"/>
        <v>0</v>
      </c>
      <c r="BC58" s="332">
        <f t="shared" si="22"/>
        <v>0</v>
      </c>
      <c r="BD58" s="332">
        <f t="shared" si="23"/>
        <v>0</v>
      </c>
      <c r="CY58" s="332">
        <v>0</v>
      </c>
    </row>
    <row r="59" spans="1:103" x14ac:dyDescent="0.2">
      <c r="A59" s="363"/>
      <c r="B59" s="364" t="s">
        <v>223</v>
      </c>
      <c r="C59" s="365" t="str">
        <f>CONCATENATE(B51," ",C51)</f>
        <v>734 Armatury</v>
      </c>
      <c r="D59" s="363"/>
      <c r="E59" s="366"/>
      <c r="F59" s="632"/>
      <c r="G59" s="367">
        <f>SUM(G51:G58)</f>
        <v>0</v>
      </c>
      <c r="N59" s="356">
        <v>4</v>
      </c>
      <c r="AZ59" s="368">
        <f>SUM(AZ51:AZ58)</f>
        <v>0</v>
      </c>
      <c r="BA59" s="368">
        <f>SUM(BA51:BA58)</f>
        <v>0</v>
      </c>
      <c r="BB59" s="368">
        <f>SUM(BB51:BB58)</f>
        <v>0</v>
      </c>
      <c r="BC59" s="368">
        <f>SUM(BC51:BC58)</f>
        <v>0</v>
      </c>
      <c r="BD59" s="368">
        <f>SUM(BD51:BD58)</f>
        <v>0</v>
      </c>
    </row>
    <row r="60" spans="1:103" x14ac:dyDescent="0.2">
      <c r="A60" s="349" t="s">
        <v>220</v>
      </c>
      <c r="B60" s="350" t="s">
        <v>1486</v>
      </c>
      <c r="C60" s="351" t="s">
        <v>1487</v>
      </c>
      <c r="D60" s="352"/>
      <c r="E60" s="353"/>
      <c r="F60" s="630"/>
      <c r="G60" s="354"/>
      <c r="H60" s="355"/>
      <c r="N60" s="356">
        <v>1</v>
      </c>
    </row>
    <row r="61" spans="1:103" x14ac:dyDescent="0.2">
      <c r="A61" s="357">
        <v>43</v>
      </c>
      <c r="B61" s="358" t="s">
        <v>1488</v>
      </c>
      <c r="C61" s="359" t="s">
        <v>1489</v>
      </c>
      <c r="D61" s="360" t="s">
        <v>362</v>
      </c>
      <c r="E61" s="361">
        <v>8</v>
      </c>
      <c r="F61" s="631"/>
      <c r="G61" s="362">
        <f t="shared" ref="G61:G67" si="24">E61*F61</f>
        <v>0</v>
      </c>
      <c r="N61" s="356">
        <v>2</v>
      </c>
      <c r="Z61" s="332">
        <v>1</v>
      </c>
      <c r="AA61" s="332">
        <v>7</v>
      </c>
      <c r="AB61" s="332">
        <v>7</v>
      </c>
      <c r="AY61" s="332">
        <v>2</v>
      </c>
      <c r="AZ61" s="332">
        <f t="shared" ref="AZ61:AZ67" si="25">IF(AY61=1,G61,0)</f>
        <v>0</v>
      </c>
      <c r="BA61" s="332">
        <f t="shared" ref="BA61:BA67" si="26">IF(AY61=2,G61,0)</f>
        <v>0</v>
      </c>
      <c r="BB61" s="332">
        <f t="shared" ref="BB61:BB67" si="27">IF(AY61=3,G61,0)</f>
        <v>0</v>
      </c>
      <c r="BC61" s="332">
        <f t="shared" ref="BC61:BC67" si="28">IF(AY61=4,G61,0)</f>
        <v>0</v>
      </c>
      <c r="BD61" s="332">
        <f t="shared" ref="BD61:BD67" si="29">IF(AY61=5,G61,0)</f>
        <v>0</v>
      </c>
      <c r="CY61" s="332">
        <v>4.5319999999999999E-2</v>
      </c>
    </row>
    <row r="62" spans="1:103" x14ac:dyDescent="0.2">
      <c r="A62" s="357">
        <v>44</v>
      </c>
      <c r="B62" s="358" t="s">
        <v>1490</v>
      </c>
      <c r="C62" s="359" t="s">
        <v>1491</v>
      </c>
      <c r="D62" s="360" t="s">
        <v>362</v>
      </c>
      <c r="E62" s="361">
        <v>1</v>
      </c>
      <c r="F62" s="631"/>
      <c r="G62" s="362">
        <f t="shared" si="24"/>
        <v>0</v>
      </c>
      <c r="N62" s="356">
        <v>2</v>
      </c>
      <c r="Z62" s="332">
        <v>1</v>
      </c>
      <c r="AA62" s="332">
        <v>7</v>
      </c>
      <c r="AB62" s="332">
        <v>7</v>
      </c>
      <c r="AY62" s="332">
        <v>2</v>
      </c>
      <c r="AZ62" s="332">
        <f t="shared" si="25"/>
        <v>0</v>
      </c>
      <c r="BA62" s="332">
        <f t="shared" si="26"/>
        <v>0</v>
      </c>
      <c r="BB62" s="332">
        <f t="shared" si="27"/>
        <v>0</v>
      </c>
      <c r="BC62" s="332">
        <f t="shared" si="28"/>
        <v>0</v>
      </c>
      <c r="BD62" s="332">
        <f t="shared" si="29"/>
        <v>0</v>
      </c>
      <c r="CY62" s="332">
        <v>7.7660000000000007E-2</v>
      </c>
    </row>
    <row r="63" spans="1:103" ht="22.5" x14ac:dyDescent="0.2">
      <c r="A63" s="357">
        <v>45</v>
      </c>
      <c r="B63" s="358" t="s">
        <v>1492</v>
      </c>
      <c r="C63" s="359" t="s">
        <v>1493</v>
      </c>
      <c r="D63" s="360" t="s">
        <v>362</v>
      </c>
      <c r="E63" s="361">
        <v>1</v>
      </c>
      <c r="F63" s="631"/>
      <c r="G63" s="362">
        <f t="shared" si="24"/>
        <v>0</v>
      </c>
      <c r="N63" s="356">
        <v>2</v>
      </c>
      <c r="Z63" s="332">
        <v>1</v>
      </c>
      <c r="AA63" s="332">
        <v>7</v>
      </c>
      <c r="AB63" s="332">
        <v>7</v>
      </c>
      <c r="AY63" s="332">
        <v>2</v>
      </c>
      <c r="AZ63" s="332">
        <f t="shared" si="25"/>
        <v>0</v>
      </c>
      <c r="BA63" s="332">
        <f t="shared" si="26"/>
        <v>0</v>
      </c>
      <c r="BB63" s="332">
        <f t="shared" si="27"/>
        <v>0</v>
      </c>
      <c r="BC63" s="332">
        <f t="shared" si="28"/>
        <v>0</v>
      </c>
      <c r="BD63" s="332">
        <f t="shared" si="29"/>
        <v>0</v>
      </c>
      <c r="CY63" s="332">
        <v>1.6549999999999999E-2</v>
      </c>
    </row>
    <row r="64" spans="1:103" ht="22.5" x14ac:dyDescent="0.2">
      <c r="A64" s="357">
        <v>46</v>
      </c>
      <c r="B64" s="358" t="s">
        <v>1494</v>
      </c>
      <c r="C64" s="359" t="s">
        <v>1495</v>
      </c>
      <c r="D64" s="360" t="s">
        <v>362</v>
      </c>
      <c r="E64" s="361">
        <v>2</v>
      </c>
      <c r="F64" s="631"/>
      <c r="G64" s="362">
        <f t="shared" si="24"/>
        <v>0</v>
      </c>
      <c r="N64" s="356">
        <v>2</v>
      </c>
      <c r="Z64" s="332">
        <v>1</v>
      </c>
      <c r="AA64" s="332">
        <v>7</v>
      </c>
      <c r="AB64" s="332">
        <v>7</v>
      </c>
      <c r="AY64" s="332">
        <v>2</v>
      </c>
      <c r="AZ64" s="332">
        <f t="shared" si="25"/>
        <v>0</v>
      </c>
      <c r="BA64" s="332">
        <f t="shared" si="26"/>
        <v>0</v>
      </c>
      <c r="BB64" s="332">
        <f t="shared" si="27"/>
        <v>0</v>
      </c>
      <c r="BC64" s="332">
        <f t="shared" si="28"/>
        <v>0</v>
      </c>
      <c r="BD64" s="332">
        <f t="shared" si="29"/>
        <v>0</v>
      </c>
      <c r="CY64" s="332">
        <v>2.0400000000000001E-2</v>
      </c>
    </row>
    <row r="65" spans="1:103" ht="22.5" x14ac:dyDescent="0.2">
      <c r="A65" s="357">
        <v>47</v>
      </c>
      <c r="B65" s="358" t="s">
        <v>1496</v>
      </c>
      <c r="C65" s="359" t="s">
        <v>1497</v>
      </c>
      <c r="D65" s="360" t="s">
        <v>362</v>
      </c>
      <c r="E65" s="361">
        <v>2</v>
      </c>
      <c r="F65" s="631"/>
      <c r="G65" s="362">
        <f t="shared" si="24"/>
        <v>0</v>
      </c>
      <c r="N65" s="356">
        <v>2</v>
      </c>
      <c r="Z65" s="332">
        <v>1</v>
      </c>
      <c r="AA65" s="332">
        <v>7</v>
      </c>
      <c r="AB65" s="332">
        <v>7</v>
      </c>
      <c r="AY65" s="332">
        <v>2</v>
      </c>
      <c r="AZ65" s="332">
        <f t="shared" si="25"/>
        <v>0</v>
      </c>
      <c r="BA65" s="332">
        <f t="shared" si="26"/>
        <v>0</v>
      </c>
      <c r="BB65" s="332">
        <f t="shared" si="27"/>
        <v>0</v>
      </c>
      <c r="BC65" s="332">
        <f t="shared" si="28"/>
        <v>0</v>
      </c>
      <c r="BD65" s="332">
        <f t="shared" si="29"/>
        <v>0</v>
      </c>
      <c r="CY65" s="332">
        <v>5.4600000000000003E-2</v>
      </c>
    </row>
    <row r="66" spans="1:103" ht="22.5" x14ac:dyDescent="0.2">
      <c r="A66" s="357">
        <v>48</v>
      </c>
      <c r="B66" s="358" t="s">
        <v>1498</v>
      </c>
      <c r="C66" s="359" t="s">
        <v>1499</v>
      </c>
      <c r="D66" s="360" t="s">
        <v>362</v>
      </c>
      <c r="E66" s="361">
        <v>30</v>
      </c>
      <c r="F66" s="631"/>
      <c r="G66" s="362">
        <f t="shared" si="24"/>
        <v>0</v>
      </c>
      <c r="N66" s="356">
        <v>2</v>
      </c>
      <c r="Z66" s="332">
        <v>1</v>
      </c>
      <c r="AA66" s="332">
        <v>7</v>
      </c>
      <c r="AB66" s="332">
        <v>7</v>
      </c>
      <c r="AY66" s="332">
        <v>2</v>
      </c>
      <c r="AZ66" s="332">
        <f t="shared" si="25"/>
        <v>0</v>
      </c>
      <c r="BA66" s="332">
        <f t="shared" si="26"/>
        <v>0</v>
      </c>
      <c r="BB66" s="332">
        <f t="shared" si="27"/>
        <v>0</v>
      </c>
      <c r="BC66" s="332">
        <f t="shared" si="28"/>
        <v>0</v>
      </c>
      <c r="BD66" s="332">
        <f t="shared" si="29"/>
        <v>0</v>
      </c>
      <c r="CY66" s="332">
        <v>3.0759999999999999E-2</v>
      </c>
    </row>
    <row r="67" spans="1:103" x14ac:dyDescent="0.2">
      <c r="A67" s="357">
        <v>49</v>
      </c>
      <c r="B67" s="358" t="s">
        <v>1500</v>
      </c>
      <c r="C67" s="359" t="s">
        <v>1501</v>
      </c>
      <c r="D67" s="360" t="s">
        <v>144</v>
      </c>
      <c r="E67" s="361">
        <v>2.2599999999999998</v>
      </c>
      <c r="F67" s="631"/>
      <c r="G67" s="362">
        <f t="shared" si="24"/>
        <v>0</v>
      </c>
      <c r="N67" s="356">
        <v>2</v>
      </c>
      <c r="Z67" s="332">
        <v>1</v>
      </c>
      <c r="AA67" s="332">
        <v>7</v>
      </c>
      <c r="AB67" s="332">
        <v>7</v>
      </c>
      <c r="AY67" s="332">
        <v>2</v>
      </c>
      <c r="AZ67" s="332">
        <f t="shared" si="25"/>
        <v>0</v>
      </c>
      <c r="BA67" s="332">
        <f t="shared" si="26"/>
        <v>0</v>
      </c>
      <c r="BB67" s="332">
        <f t="shared" si="27"/>
        <v>0</v>
      </c>
      <c r="BC67" s="332">
        <f t="shared" si="28"/>
        <v>0</v>
      </c>
      <c r="BD67" s="332">
        <f t="shared" si="29"/>
        <v>0</v>
      </c>
      <c r="CY67" s="332">
        <v>0</v>
      </c>
    </row>
    <row r="68" spans="1:103" x14ac:dyDescent="0.2">
      <c r="A68" s="363"/>
      <c r="B68" s="364" t="s">
        <v>223</v>
      </c>
      <c r="C68" s="365" t="str">
        <f>CONCATENATE(B60," ",C60)</f>
        <v>735 Otopná tělesa</v>
      </c>
      <c r="D68" s="363"/>
      <c r="E68" s="366"/>
      <c r="F68" s="632"/>
      <c r="G68" s="367">
        <f>SUM(G60:G67)</f>
        <v>0</v>
      </c>
      <c r="N68" s="356">
        <v>4</v>
      </c>
      <c r="AZ68" s="368">
        <f>SUM(AZ60:AZ67)</f>
        <v>0</v>
      </c>
      <c r="BA68" s="368">
        <f>SUM(BA60:BA67)</f>
        <v>0</v>
      </c>
      <c r="BB68" s="368">
        <f>SUM(BB60:BB67)</f>
        <v>0</v>
      </c>
      <c r="BC68" s="368">
        <f>SUM(BC60:BC67)</f>
        <v>0</v>
      </c>
      <c r="BD68" s="368">
        <f>SUM(BD60:BD67)</f>
        <v>0</v>
      </c>
    </row>
    <row r="69" spans="1:103" x14ac:dyDescent="0.2">
      <c r="A69" s="349" t="s">
        <v>220</v>
      </c>
      <c r="B69" s="350" t="s">
        <v>968</v>
      </c>
      <c r="C69" s="351" t="s">
        <v>969</v>
      </c>
      <c r="D69" s="352"/>
      <c r="E69" s="353"/>
      <c r="F69" s="630"/>
      <c r="G69" s="354"/>
      <c r="H69" s="355"/>
      <c r="N69" s="356">
        <v>1</v>
      </c>
    </row>
    <row r="70" spans="1:103" x14ac:dyDescent="0.2">
      <c r="A70" s="357">
        <v>53</v>
      </c>
      <c r="B70" s="358" t="s">
        <v>1502</v>
      </c>
      <c r="C70" s="359" t="s">
        <v>1503</v>
      </c>
      <c r="D70" s="360" t="s">
        <v>362</v>
      </c>
      <c r="E70" s="361">
        <v>6</v>
      </c>
      <c r="F70" s="631"/>
      <c r="G70" s="362">
        <f>E70*F70</f>
        <v>0</v>
      </c>
      <c r="N70" s="356">
        <v>2</v>
      </c>
      <c r="Z70" s="332">
        <v>1</v>
      </c>
      <c r="AA70" s="332">
        <v>7</v>
      </c>
      <c r="AB70" s="332">
        <v>7</v>
      </c>
      <c r="AY70" s="332">
        <v>2</v>
      </c>
      <c r="AZ70" s="332">
        <f>IF(AY70=1,G70,0)</f>
        <v>0</v>
      </c>
      <c r="BA70" s="332">
        <f>IF(AY70=2,G70,0)</f>
        <v>0</v>
      </c>
      <c r="BB70" s="332">
        <f>IF(AY70=3,G70,0)</f>
        <v>0</v>
      </c>
      <c r="BC70" s="332">
        <f>IF(AY70=4,G70,0)</f>
        <v>0</v>
      </c>
      <c r="BD70" s="332">
        <f>IF(AY70=5,G70,0)</f>
        <v>0</v>
      </c>
      <c r="CY70" s="332">
        <v>0</v>
      </c>
    </row>
    <row r="71" spans="1:103" x14ac:dyDescent="0.2">
      <c r="A71" s="357">
        <v>54</v>
      </c>
      <c r="B71" s="358" t="s">
        <v>1504</v>
      </c>
      <c r="C71" s="359" t="s">
        <v>1505</v>
      </c>
      <c r="D71" s="360" t="s">
        <v>362</v>
      </c>
      <c r="E71" s="361">
        <v>30</v>
      </c>
      <c r="F71" s="631"/>
      <c r="G71" s="362">
        <f>E71*F71</f>
        <v>0</v>
      </c>
      <c r="N71" s="356">
        <v>2</v>
      </c>
      <c r="Z71" s="332">
        <v>1</v>
      </c>
      <c r="AA71" s="332">
        <v>7</v>
      </c>
      <c r="AB71" s="332">
        <v>7</v>
      </c>
      <c r="AY71" s="332">
        <v>2</v>
      </c>
      <c r="AZ71" s="332">
        <f>IF(AY71=1,G71,0)</f>
        <v>0</v>
      </c>
      <c r="BA71" s="332">
        <f>IF(AY71=2,G71,0)</f>
        <v>0</v>
      </c>
      <c r="BB71" s="332">
        <f>IF(AY71=3,G71,0)</f>
        <v>0</v>
      </c>
      <c r="BC71" s="332">
        <f>IF(AY71=4,G71,0)</f>
        <v>0</v>
      </c>
      <c r="BD71" s="332">
        <f>IF(AY71=5,G71,0)</f>
        <v>0</v>
      </c>
      <c r="CY71" s="332">
        <v>0</v>
      </c>
    </row>
    <row r="72" spans="1:103" x14ac:dyDescent="0.2">
      <c r="A72" s="357">
        <v>56</v>
      </c>
      <c r="B72" s="358" t="s">
        <v>1506</v>
      </c>
      <c r="C72" s="359" t="s">
        <v>1507</v>
      </c>
      <c r="D72" s="360" t="s">
        <v>144</v>
      </c>
      <c r="E72" s="361">
        <v>1.35</v>
      </c>
      <c r="F72" s="631"/>
      <c r="G72" s="362">
        <f>E72*F72</f>
        <v>0</v>
      </c>
      <c r="N72" s="356">
        <v>2</v>
      </c>
      <c r="Z72" s="332">
        <v>1</v>
      </c>
      <c r="AA72" s="332">
        <v>7</v>
      </c>
      <c r="AB72" s="332">
        <v>7</v>
      </c>
      <c r="AY72" s="332">
        <v>2</v>
      </c>
      <c r="AZ72" s="332">
        <f>IF(AY72=1,G72,0)</f>
        <v>0</v>
      </c>
      <c r="BA72" s="332">
        <f>IF(AY72=2,G72,0)</f>
        <v>0</v>
      </c>
      <c r="BB72" s="332">
        <f>IF(AY72=3,G72,0)</f>
        <v>0</v>
      </c>
      <c r="BC72" s="332">
        <f>IF(AY72=4,G72,0)</f>
        <v>0</v>
      </c>
      <c r="BD72" s="332">
        <f>IF(AY72=5,G72,0)</f>
        <v>0</v>
      </c>
      <c r="CY72" s="332">
        <v>0</v>
      </c>
    </row>
    <row r="73" spans="1:103" x14ac:dyDescent="0.2">
      <c r="A73" s="363"/>
      <c r="B73" s="364" t="s">
        <v>223</v>
      </c>
      <c r="C73" s="365" t="str">
        <f>CONCATENATE(B69," ",C69)</f>
        <v>767 Konstrukce zámečnické</v>
      </c>
      <c r="D73" s="363"/>
      <c r="E73" s="366"/>
      <c r="F73" s="632"/>
      <c r="G73" s="367">
        <f>SUM(G69:G72)</f>
        <v>0</v>
      </c>
      <c r="N73" s="356">
        <v>4</v>
      </c>
      <c r="AZ73" s="368">
        <f>SUM(AZ69:AZ72)</f>
        <v>0</v>
      </c>
      <c r="BA73" s="368">
        <f>SUM(BA69:BA72)</f>
        <v>0</v>
      </c>
      <c r="BB73" s="368">
        <f>SUM(BB69:BB72)</f>
        <v>0</v>
      </c>
      <c r="BC73" s="368">
        <f>SUM(BC69:BC72)</f>
        <v>0</v>
      </c>
      <c r="BD73" s="368">
        <f>SUM(BD69:BD72)</f>
        <v>0</v>
      </c>
    </row>
    <row r="74" spans="1:103" x14ac:dyDescent="0.2">
      <c r="A74" s="349" t="s">
        <v>220</v>
      </c>
      <c r="B74" s="350" t="s">
        <v>1191</v>
      </c>
      <c r="C74" s="351" t="s">
        <v>1192</v>
      </c>
      <c r="D74" s="352"/>
      <c r="E74" s="353"/>
      <c r="F74" s="630"/>
      <c r="G74" s="354"/>
      <c r="H74" s="355"/>
      <c r="N74" s="356">
        <v>1</v>
      </c>
    </row>
    <row r="75" spans="1:103" ht="22.5" x14ac:dyDescent="0.2">
      <c r="A75" s="357">
        <v>57</v>
      </c>
      <c r="B75" s="358" t="s">
        <v>1508</v>
      </c>
      <c r="C75" s="359" t="s">
        <v>1509</v>
      </c>
      <c r="D75" s="360" t="s">
        <v>1510</v>
      </c>
      <c r="E75" s="361">
        <v>16</v>
      </c>
      <c r="F75" s="631"/>
      <c r="G75" s="362">
        <f>E75*F75</f>
        <v>0</v>
      </c>
      <c r="N75" s="356">
        <v>2</v>
      </c>
      <c r="Z75" s="332">
        <v>1</v>
      </c>
      <c r="AA75" s="332">
        <v>7</v>
      </c>
      <c r="AB75" s="332">
        <v>7</v>
      </c>
      <c r="AY75" s="332">
        <v>2</v>
      </c>
      <c r="AZ75" s="332">
        <f>IF(AY75=1,G75,0)</f>
        <v>0</v>
      </c>
      <c r="BA75" s="332">
        <f>IF(AY75=2,G75,0)</f>
        <v>0</v>
      </c>
      <c r="BB75" s="332">
        <f>IF(AY75=3,G75,0)</f>
        <v>0</v>
      </c>
      <c r="BC75" s="332">
        <f>IF(AY75=4,G75,0)</f>
        <v>0</v>
      </c>
      <c r="BD75" s="332">
        <f>IF(AY75=5,G75,0)</f>
        <v>0</v>
      </c>
      <c r="CY75" s="332">
        <v>0</v>
      </c>
    </row>
    <row r="76" spans="1:103" ht="22.5" x14ac:dyDescent="0.2">
      <c r="A76" s="357">
        <v>58</v>
      </c>
      <c r="B76" s="358" t="s">
        <v>1508</v>
      </c>
      <c r="C76" s="359" t="s">
        <v>1511</v>
      </c>
      <c r="D76" s="360" t="s">
        <v>1510</v>
      </c>
      <c r="E76" s="361">
        <v>16</v>
      </c>
      <c r="F76" s="631"/>
      <c r="G76" s="362">
        <f>E76*F76</f>
        <v>0</v>
      </c>
      <c r="L76" s="356"/>
    </row>
    <row r="77" spans="1:103" x14ac:dyDescent="0.2">
      <c r="A77" s="363"/>
      <c r="B77" s="364" t="s">
        <v>223</v>
      </c>
      <c r="C77" s="365" t="str">
        <f>CONCATENATE(B74," ",C74)</f>
        <v>799 Ostatní</v>
      </c>
      <c r="D77" s="363"/>
      <c r="E77" s="366"/>
      <c r="F77" s="632"/>
      <c r="G77" s="367">
        <f>SUM(G74:G76)</f>
        <v>0</v>
      </c>
      <c r="N77" s="356">
        <v>4</v>
      </c>
      <c r="AZ77" s="368">
        <f>SUM(AZ74:AZ75)</f>
        <v>0</v>
      </c>
      <c r="BA77" s="368">
        <f>SUM(BA74:BA75)</f>
        <v>0</v>
      </c>
      <c r="BB77" s="368">
        <f>SUM(BB74:BB75)</f>
        <v>0</v>
      </c>
      <c r="BC77" s="368">
        <f>SUM(BC74:BC75)</f>
        <v>0</v>
      </c>
      <c r="BD77" s="368">
        <f>SUM(BD74:BD75)</f>
        <v>0</v>
      </c>
    </row>
    <row r="78" spans="1:103" x14ac:dyDescent="0.2">
      <c r="E78" s="332"/>
    </row>
    <row r="79" spans="1:103" x14ac:dyDescent="0.2">
      <c r="E79" s="332"/>
    </row>
    <row r="80" spans="1:103" x14ac:dyDescent="0.2">
      <c r="E80" s="332"/>
    </row>
    <row r="81" spans="5:5" x14ac:dyDescent="0.2">
      <c r="E81" s="332"/>
    </row>
    <row r="82" spans="5:5" x14ac:dyDescent="0.2">
      <c r="E82" s="332"/>
    </row>
    <row r="83" spans="5:5" x14ac:dyDescent="0.2">
      <c r="E83" s="332"/>
    </row>
    <row r="84" spans="5:5" x14ac:dyDescent="0.2">
      <c r="E84" s="332"/>
    </row>
    <row r="85" spans="5:5" x14ac:dyDescent="0.2">
      <c r="E85" s="332"/>
    </row>
    <row r="86" spans="5:5" x14ac:dyDescent="0.2">
      <c r="E86" s="332"/>
    </row>
    <row r="87" spans="5:5" x14ac:dyDescent="0.2">
      <c r="E87" s="332"/>
    </row>
    <row r="88" spans="5:5" x14ac:dyDescent="0.2">
      <c r="E88" s="332"/>
    </row>
    <row r="89" spans="5:5" x14ac:dyDescent="0.2">
      <c r="E89" s="332"/>
    </row>
    <row r="90" spans="5:5" x14ac:dyDescent="0.2">
      <c r="E90" s="332"/>
    </row>
    <row r="91" spans="5:5" x14ac:dyDescent="0.2">
      <c r="E91" s="332"/>
    </row>
    <row r="92" spans="5:5" x14ac:dyDescent="0.2">
      <c r="E92" s="332"/>
    </row>
    <row r="93" spans="5:5" x14ac:dyDescent="0.2">
      <c r="E93" s="332"/>
    </row>
    <row r="94" spans="5:5" x14ac:dyDescent="0.2">
      <c r="E94" s="332"/>
    </row>
    <row r="95" spans="5:5" x14ac:dyDescent="0.2">
      <c r="E95" s="332"/>
    </row>
    <row r="96" spans="5:5" x14ac:dyDescent="0.2">
      <c r="E96" s="332"/>
    </row>
    <row r="97" spans="1:7" x14ac:dyDescent="0.2">
      <c r="E97" s="332"/>
    </row>
    <row r="98" spans="1:7" x14ac:dyDescent="0.2">
      <c r="E98" s="332"/>
    </row>
    <row r="99" spans="1:7" x14ac:dyDescent="0.2">
      <c r="E99" s="332"/>
    </row>
    <row r="100" spans="1:7" x14ac:dyDescent="0.2">
      <c r="E100" s="332"/>
    </row>
    <row r="101" spans="1:7" x14ac:dyDescent="0.2">
      <c r="A101" s="369"/>
      <c r="B101" s="369"/>
      <c r="C101" s="369"/>
      <c r="D101" s="369"/>
      <c r="E101" s="369"/>
      <c r="F101" s="369"/>
      <c r="G101" s="369"/>
    </row>
    <row r="102" spans="1:7" x14ac:dyDescent="0.2">
      <c r="A102" s="369"/>
      <c r="B102" s="369"/>
      <c r="C102" s="369"/>
      <c r="D102" s="369"/>
      <c r="E102" s="369"/>
      <c r="F102" s="369"/>
      <c r="G102" s="369"/>
    </row>
    <row r="103" spans="1:7" x14ac:dyDescent="0.2">
      <c r="A103" s="369"/>
      <c r="B103" s="369"/>
      <c r="C103" s="369"/>
      <c r="D103" s="369"/>
      <c r="E103" s="369"/>
      <c r="F103" s="369"/>
      <c r="G103" s="369"/>
    </row>
    <row r="104" spans="1:7" x14ac:dyDescent="0.2">
      <c r="A104" s="369"/>
      <c r="B104" s="369"/>
      <c r="C104" s="369"/>
      <c r="D104" s="369"/>
      <c r="E104" s="369"/>
      <c r="F104" s="369"/>
      <c r="G104" s="369"/>
    </row>
    <row r="105" spans="1:7" x14ac:dyDescent="0.2">
      <c r="E105" s="332"/>
    </row>
    <row r="106" spans="1:7" x14ac:dyDescent="0.2">
      <c r="E106" s="332"/>
    </row>
    <row r="107" spans="1:7" x14ac:dyDescent="0.2">
      <c r="E107" s="332"/>
    </row>
    <row r="108" spans="1:7" x14ac:dyDescent="0.2">
      <c r="E108" s="332"/>
    </row>
    <row r="109" spans="1:7" x14ac:dyDescent="0.2">
      <c r="E109" s="332"/>
    </row>
    <row r="110" spans="1:7" x14ac:dyDescent="0.2">
      <c r="E110" s="332"/>
    </row>
    <row r="111" spans="1:7" x14ac:dyDescent="0.2">
      <c r="E111" s="332"/>
    </row>
    <row r="112" spans="1:7" x14ac:dyDescent="0.2">
      <c r="E112" s="332"/>
    </row>
    <row r="113" spans="5:5" x14ac:dyDescent="0.2">
      <c r="E113" s="332"/>
    </row>
    <row r="114" spans="5:5" x14ac:dyDescent="0.2">
      <c r="E114" s="332"/>
    </row>
    <row r="115" spans="5:5" x14ac:dyDescent="0.2">
      <c r="E115" s="332"/>
    </row>
    <row r="116" spans="5:5" x14ac:dyDescent="0.2">
      <c r="E116" s="332"/>
    </row>
    <row r="117" spans="5:5" x14ac:dyDescent="0.2">
      <c r="E117" s="332"/>
    </row>
    <row r="118" spans="5:5" x14ac:dyDescent="0.2">
      <c r="E118" s="332"/>
    </row>
    <row r="119" spans="5:5" x14ac:dyDescent="0.2">
      <c r="E119" s="332"/>
    </row>
    <row r="120" spans="5:5" x14ac:dyDescent="0.2">
      <c r="E120" s="332"/>
    </row>
    <row r="121" spans="5:5" x14ac:dyDescent="0.2">
      <c r="E121" s="332"/>
    </row>
    <row r="122" spans="5:5" x14ac:dyDescent="0.2">
      <c r="E122" s="332"/>
    </row>
    <row r="123" spans="5:5" x14ac:dyDescent="0.2">
      <c r="E123" s="332"/>
    </row>
    <row r="124" spans="5:5" x14ac:dyDescent="0.2">
      <c r="E124" s="332"/>
    </row>
    <row r="125" spans="5:5" x14ac:dyDescent="0.2">
      <c r="E125" s="332"/>
    </row>
    <row r="126" spans="5:5" x14ac:dyDescent="0.2">
      <c r="E126" s="332"/>
    </row>
    <row r="127" spans="5:5" x14ac:dyDescent="0.2">
      <c r="E127" s="332"/>
    </row>
    <row r="128" spans="5:5" x14ac:dyDescent="0.2">
      <c r="E128" s="332"/>
    </row>
    <row r="129" spans="1:7" x14ac:dyDescent="0.2">
      <c r="E129" s="332"/>
    </row>
    <row r="130" spans="1:7" x14ac:dyDescent="0.2">
      <c r="E130" s="332"/>
    </row>
    <row r="131" spans="1:7" x14ac:dyDescent="0.2">
      <c r="E131" s="332"/>
    </row>
    <row r="132" spans="1:7" x14ac:dyDescent="0.2">
      <c r="E132" s="332"/>
    </row>
    <row r="133" spans="1:7" x14ac:dyDescent="0.2">
      <c r="E133" s="332"/>
    </row>
    <row r="134" spans="1:7" x14ac:dyDescent="0.2">
      <c r="E134" s="332"/>
    </row>
    <row r="135" spans="1:7" x14ac:dyDescent="0.2">
      <c r="E135" s="332"/>
    </row>
    <row r="136" spans="1:7" x14ac:dyDescent="0.2">
      <c r="A136" s="370"/>
      <c r="B136" s="370"/>
    </row>
    <row r="137" spans="1:7" x14ac:dyDescent="0.2">
      <c r="A137" s="369"/>
      <c r="B137" s="369"/>
      <c r="C137" s="371"/>
      <c r="D137" s="371"/>
      <c r="E137" s="372"/>
      <c r="F137" s="371"/>
      <c r="G137" s="373"/>
    </row>
    <row r="138" spans="1:7" x14ac:dyDescent="0.2">
      <c r="A138" s="374"/>
      <c r="B138" s="374"/>
      <c r="C138" s="369"/>
      <c r="D138" s="369"/>
      <c r="E138" s="375"/>
      <c r="F138" s="369"/>
      <c r="G138" s="369"/>
    </row>
    <row r="139" spans="1:7" x14ac:dyDescent="0.2">
      <c r="A139" s="369"/>
      <c r="B139" s="369"/>
      <c r="C139" s="369"/>
      <c r="D139" s="369"/>
      <c r="E139" s="375"/>
      <c r="F139" s="369"/>
      <c r="G139" s="369"/>
    </row>
    <row r="140" spans="1:7" x14ac:dyDescent="0.2">
      <c r="A140" s="369"/>
      <c r="B140" s="369"/>
      <c r="C140" s="369"/>
      <c r="D140" s="369"/>
      <c r="E140" s="375"/>
      <c r="F140" s="369"/>
      <c r="G140" s="369"/>
    </row>
    <row r="141" spans="1:7" x14ac:dyDescent="0.2">
      <c r="A141" s="369"/>
      <c r="B141" s="369"/>
      <c r="C141" s="369"/>
      <c r="D141" s="369"/>
      <c r="E141" s="375"/>
      <c r="F141" s="369"/>
      <c r="G141" s="369"/>
    </row>
    <row r="142" spans="1:7" x14ac:dyDescent="0.2">
      <c r="A142" s="369"/>
      <c r="B142" s="369"/>
      <c r="C142" s="369"/>
      <c r="D142" s="369"/>
      <c r="E142" s="375"/>
      <c r="F142" s="369"/>
      <c r="G142" s="369"/>
    </row>
    <row r="143" spans="1:7" x14ac:dyDescent="0.2">
      <c r="A143" s="369"/>
      <c r="B143" s="369"/>
      <c r="C143" s="369"/>
      <c r="D143" s="369"/>
      <c r="E143" s="375"/>
      <c r="F143" s="369"/>
      <c r="G143" s="369"/>
    </row>
    <row r="144" spans="1:7" x14ac:dyDescent="0.2">
      <c r="A144" s="369"/>
      <c r="B144" s="369"/>
      <c r="C144" s="369"/>
      <c r="D144" s="369"/>
      <c r="E144" s="375"/>
      <c r="F144" s="369"/>
      <c r="G144" s="369"/>
    </row>
    <row r="145" spans="1:7" x14ac:dyDescent="0.2">
      <c r="A145" s="369"/>
      <c r="B145" s="369"/>
      <c r="C145" s="369"/>
      <c r="D145" s="369"/>
      <c r="E145" s="375"/>
      <c r="F145" s="369"/>
      <c r="G145" s="369"/>
    </row>
    <row r="146" spans="1:7" x14ac:dyDescent="0.2">
      <c r="A146" s="369"/>
      <c r="B146" s="369"/>
      <c r="C146" s="369"/>
      <c r="D146" s="369"/>
      <c r="E146" s="375"/>
      <c r="F146" s="369"/>
      <c r="G146" s="369"/>
    </row>
    <row r="147" spans="1:7" x14ac:dyDescent="0.2">
      <c r="A147" s="369"/>
      <c r="B147" s="369"/>
      <c r="C147" s="369"/>
      <c r="D147" s="369"/>
      <c r="E147" s="375"/>
      <c r="F147" s="369"/>
      <c r="G147" s="369"/>
    </row>
    <row r="148" spans="1:7" x14ac:dyDescent="0.2">
      <c r="A148" s="369"/>
      <c r="B148" s="369"/>
      <c r="C148" s="369"/>
      <c r="D148" s="369"/>
      <c r="E148" s="375"/>
      <c r="F148" s="369"/>
      <c r="G148" s="369"/>
    </row>
    <row r="149" spans="1:7" x14ac:dyDescent="0.2">
      <c r="A149" s="369"/>
      <c r="B149" s="369"/>
      <c r="C149" s="369"/>
      <c r="D149" s="369"/>
      <c r="E149" s="375"/>
      <c r="F149" s="369"/>
      <c r="G149" s="369"/>
    </row>
    <row r="150" spans="1:7" x14ac:dyDescent="0.2">
      <c r="A150" s="369"/>
      <c r="B150" s="369"/>
      <c r="C150" s="369"/>
      <c r="D150" s="369"/>
      <c r="E150" s="375"/>
      <c r="F150" s="369"/>
      <c r="G150" s="369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"/>
  <sheetViews>
    <sheetView view="pageBreakPreview" topLeftCell="A109" zoomScale="60" zoomScaleNormal="100" workbookViewId="0">
      <selection activeCell="E21" sqref="E21"/>
    </sheetView>
  </sheetViews>
  <sheetFormatPr defaultRowHeight="12.75" x14ac:dyDescent="0.2"/>
  <cols>
    <col min="1" max="1" width="5.5703125" style="429" customWidth="1"/>
    <col min="2" max="2" width="49.7109375" customWidth="1"/>
    <col min="3" max="3" width="6.85546875" style="417" customWidth="1"/>
    <col min="4" max="5" width="13.7109375" style="430" customWidth="1"/>
  </cols>
  <sheetData>
    <row r="1" spans="1:5" ht="15.75" x14ac:dyDescent="0.25">
      <c r="A1" s="376" t="s">
        <v>1512</v>
      </c>
      <c r="C1" s="377"/>
      <c r="D1" s="378"/>
      <c r="E1" s="379" t="s">
        <v>1513</v>
      </c>
    </row>
    <row r="2" spans="1:5" ht="15" customHeight="1" x14ac:dyDescent="0.2">
      <c r="A2" s="744" t="s">
        <v>1514</v>
      </c>
      <c r="B2" s="746" t="s">
        <v>1515</v>
      </c>
      <c r="C2" s="380" t="s">
        <v>1516</v>
      </c>
      <c r="D2" s="748" t="s">
        <v>1517</v>
      </c>
      <c r="E2" s="749"/>
    </row>
    <row r="3" spans="1:5" ht="15" customHeight="1" x14ac:dyDescent="0.2">
      <c r="A3" s="745"/>
      <c r="B3" s="747"/>
      <c r="C3" s="381" t="s">
        <v>1518</v>
      </c>
      <c r="D3" s="381" t="s">
        <v>1519</v>
      </c>
      <c r="E3" s="382" t="s">
        <v>1520</v>
      </c>
    </row>
    <row r="4" spans="1:5" ht="15.75" x14ac:dyDescent="0.2">
      <c r="A4" s="383"/>
      <c r="B4" s="384"/>
      <c r="C4" s="385"/>
      <c r="D4" s="381" t="s">
        <v>1521</v>
      </c>
      <c r="E4" s="381" t="s">
        <v>1521</v>
      </c>
    </row>
    <row r="5" spans="1:5" ht="13.5" thickBot="1" x14ac:dyDescent="0.25">
      <c r="A5" s="386">
        <v>1</v>
      </c>
      <c r="B5" s="387">
        <v>2</v>
      </c>
      <c r="C5" s="388">
        <v>3</v>
      </c>
      <c r="D5" s="388" t="s">
        <v>419</v>
      </c>
      <c r="E5" s="388" t="s">
        <v>866</v>
      </c>
    </row>
    <row r="6" spans="1:5" ht="13.5" thickTop="1" x14ac:dyDescent="0.2">
      <c r="A6" s="389"/>
      <c r="B6" s="390"/>
      <c r="C6" s="391"/>
      <c r="D6" s="626"/>
      <c r="E6" s="392"/>
    </row>
    <row r="7" spans="1:5" x14ac:dyDescent="0.2">
      <c r="A7" s="393"/>
      <c r="B7" s="394" t="s">
        <v>1522</v>
      </c>
      <c r="C7" s="395"/>
      <c r="D7" s="627"/>
      <c r="E7" s="396"/>
    </row>
    <row r="8" spans="1:5" x14ac:dyDescent="0.2">
      <c r="A8" s="393"/>
      <c r="B8" s="397" t="s">
        <v>1523</v>
      </c>
      <c r="C8" s="395"/>
      <c r="D8" s="627"/>
      <c r="E8" s="396"/>
    </row>
    <row r="9" spans="1:5" x14ac:dyDescent="0.2">
      <c r="A9" s="398"/>
      <c r="B9" s="399"/>
      <c r="C9" s="400"/>
      <c r="D9" s="628"/>
      <c r="E9" s="396"/>
    </row>
    <row r="10" spans="1:5" x14ac:dyDescent="0.2">
      <c r="A10" s="398"/>
      <c r="B10" s="401"/>
      <c r="C10" s="402"/>
      <c r="D10" s="628"/>
      <c r="E10" s="396"/>
    </row>
    <row r="11" spans="1:5" x14ac:dyDescent="0.2">
      <c r="A11" s="398"/>
      <c r="B11" s="401"/>
      <c r="C11" s="403"/>
      <c r="D11" s="627"/>
      <c r="E11" s="396"/>
    </row>
    <row r="12" spans="1:5" x14ac:dyDescent="0.2">
      <c r="A12" s="398"/>
      <c r="B12" s="394" t="s">
        <v>1524</v>
      </c>
      <c r="C12" s="403"/>
      <c r="D12" s="627"/>
      <c r="E12" s="396"/>
    </row>
    <row r="13" spans="1:5" x14ac:dyDescent="0.2">
      <c r="A13" s="398"/>
      <c r="B13" s="397" t="s">
        <v>1523</v>
      </c>
      <c r="C13" s="403"/>
      <c r="D13" s="627"/>
      <c r="E13" s="396"/>
    </row>
    <row r="14" spans="1:5" x14ac:dyDescent="0.2">
      <c r="A14" s="398"/>
      <c r="B14" s="399"/>
      <c r="C14" s="404"/>
      <c r="D14" s="627"/>
      <c r="E14" s="396"/>
    </row>
    <row r="15" spans="1:5" x14ac:dyDescent="0.2">
      <c r="A15" s="398"/>
      <c r="B15" s="401"/>
      <c r="C15" s="404"/>
      <c r="D15" s="627"/>
      <c r="E15" s="396"/>
    </row>
    <row r="16" spans="1:5" x14ac:dyDescent="0.2">
      <c r="A16" s="398"/>
      <c r="B16" s="401"/>
      <c r="C16" s="404"/>
      <c r="D16" s="627"/>
      <c r="E16" s="396"/>
    </row>
    <row r="17" spans="1:5" x14ac:dyDescent="0.2">
      <c r="A17" s="398"/>
      <c r="B17" s="394" t="s">
        <v>1525</v>
      </c>
      <c r="C17" s="403"/>
      <c r="D17" s="627"/>
      <c r="E17" s="396"/>
    </row>
    <row r="18" spans="1:5" x14ac:dyDescent="0.2">
      <c r="A18" s="398"/>
      <c r="B18" s="397" t="s">
        <v>1523</v>
      </c>
      <c r="C18" s="403"/>
      <c r="D18" s="627"/>
      <c r="E18" s="396"/>
    </row>
    <row r="19" spans="1:5" x14ac:dyDescent="0.2">
      <c r="A19" s="398"/>
      <c r="B19" s="401"/>
      <c r="C19" s="403"/>
      <c r="D19" s="627"/>
      <c r="E19" s="396"/>
    </row>
    <row r="20" spans="1:5" x14ac:dyDescent="0.2">
      <c r="A20" s="398"/>
      <c r="B20" s="401"/>
      <c r="C20" s="403"/>
      <c r="D20" s="627"/>
      <c r="E20" s="396"/>
    </row>
    <row r="21" spans="1:5" x14ac:dyDescent="0.2">
      <c r="A21" s="398"/>
      <c r="B21" s="401"/>
      <c r="C21" s="403"/>
      <c r="D21" s="627"/>
      <c r="E21" s="396"/>
    </row>
    <row r="22" spans="1:5" x14ac:dyDescent="0.2">
      <c r="A22" s="398"/>
      <c r="B22" s="394" t="s">
        <v>1526</v>
      </c>
      <c r="C22" s="403"/>
      <c r="D22" s="627"/>
      <c r="E22" s="396"/>
    </row>
    <row r="23" spans="1:5" x14ac:dyDescent="0.2">
      <c r="A23" s="398"/>
      <c r="B23" s="397" t="s">
        <v>1527</v>
      </c>
      <c r="C23" s="403"/>
      <c r="D23" s="627"/>
      <c r="E23" s="396"/>
    </row>
    <row r="24" spans="1:5" x14ac:dyDescent="0.2">
      <c r="A24" s="398"/>
      <c r="B24" s="405"/>
      <c r="C24" s="403"/>
      <c r="D24" s="627"/>
      <c r="E24" s="396"/>
    </row>
    <row r="25" spans="1:5" x14ac:dyDescent="0.2">
      <c r="A25" s="398" t="s">
        <v>1528</v>
      </c>
      <c r="B25" s="401" t="s">
        <v>1523</v>
      </c>
      <c r="C25" s="403" t="s">
        <v>1529</v>
      </c>
      <c r="D25" s="627"/>
      <c r="E25" s="396"/>
    </row>
    <row r="26" spans="1:5" x14ac:dyDescent="0.2">
      <c r="A26" s="398"/>
      <c r="B26" s="405"/>
      <c r="C26" s="403"/>
      <c r="D26" s="627"/>
      <c r="E26" s="396"/>
    </row>
    <row r="27" spans="1:5" x14ac:dyDescent="0.2">
      <c r="A27" s="398" t="s">
        <v>1530</v>
      </c>
      <c r="B27" s="401" t="s">
        <v>1523</v>
      </c>
      <c r="C27" s="403" t="s">
        <v>1529</v>
      </c>
      <c r="D27" s="627"/>
      <c r="E27" s="396"/>
    </row>
    <row r="28" spans="1:5" x14ac:dyDescent="0.2">
      <c r="A28" s="398"/>
      <c r="B28" s="405"/>
      <c r="C28" s="403"/>
      <c r="D28" s="627"/>
      <c r="E28" s="396"/>
    </row>
    <row r="29" spans="1:5" x14ac:dyDescent="0.2">
      <c r="A29" s="398" t="s">
        <v>1531</v>
      </c>
      <c r="B29" s="405" t="s">
        <v>1532</v>
      </c>
      <c r="C29" s="403">
        <v>1</v>
      </c>
      <c r="D29" s="627"/>
      <c r="E29" s="396">
        <f>C29*D29</f>
        <v>0</v>
      </c>
    </row>
    <row r="30" spans="1:5" x14ac:dyDescent="0.2">
      <c r="A30" s="398"/>
      <c r="B30" s="405" t="s">
        <v>1533</v>
      </c>
      <c r="C30" s="403"/>
      <c r="D30" s="627"/>
      <c r="E30" s="396"/>
    </row>
    <row r="31" spans="1:5" x14ac:dyDescent="0.2">
      <c r="A31" s="398"/>
      <c r="B31" s="406" t="s">
        <v>1534</v>
      </c>
      <c r="C31" s="403"/>
      <c r="D31" s="627"/>
      <c r="E31" s="396"/>
    </row>
    <row r="32" spans="1:5" x14ac:dyDescent="0.2">
      <c r="A32" s="398"/>
      <c r="B32" s="406" t="s">
        <v>1535</v>
      </c>
      <c r="C32" s="403"/>
      <c r="D32" s="627"/>
      <c r="E32" s="396"/>
    </row>
    <row r="33" spans="1:5" ht="16.5" x14ac:dyDescent="0.25">
      <c r="A33" s="398"/>
      <c r="B33" s="405" t="s">
        <v>1536</v>
      </c>
      <c r="C33" s="403"/>
      <c r="D33" s="627"/>
      <c r="E33" s="396"/>
    </row>
    <row r="34" spans="1:5" x14ac:dyDescent="0.2">
      <c r="A34" s="398"/>
      <c r="B34" s="405" t="s">
        <v>1537</v>
      </c>
      <c r="C34" s="403"/>
      <c r="D34" s="627"/>
      <c r="E34" s="396"/>
    </row>
    <row r="35" spans="1:5" x14ac:dyDescent="0.2">
      <c r="A35" s="398"/>
      <c r="B35" s="405"/>
      <c r="C35" s="403"/>
      <c r="D35" s="627"/>
      <c r="E35" s="396"/>
    </row>
    <row r="36" spans="1:5" x14ac:dyDescent="0.2">
      <c r="A36" s="398" t="s">
        <v>1538</v>
      </c>
      <c r="B36" s="401" t="s">
        <v>1523</v>
      </c>
      <c r="C36" s="403" t="s">
        <v>1529</v>
      </c>
      <c r="D36" s="627"/>
      <c r="E36" s="396"/>
    </row>
    <row r="37" spans="1:5" x14ac:dyDescent="0.2">
      <c r="A37" s="398"/>
      <c r="B37" s="405"/>
      <c r="C37" s="403"/>
      <c r="D37" s="627"/>
      <c r="E37" s="396"/>
    </row>
    <row r="38" spans="1:5" x14ac:dyDescent="0.2">
      <c r="A38" s="398" t="s">
        <v>1539</v>
      </c>
      <c r="B38" s="401" t="s">
        <v>1523</v>
      </c>
      <c r="C38" s="403" t="s">
        <v>1529</v>
      </c>
      <c r="D38" s="627"/>
      <c r="E38" s="396"/>
    </row>
    <row r="39" spans="1:5" x14ac:dyDescent="0.2">
      <c r="A39" s="398"/>
      <c r="B39" s="405"/>
      <c r="C39" s="403"/>
      <c r="D39" s="627"/>
      <c r="E39" s="396"/>
    </row>
    <row r="40" spans="1:5" x14ac:dyDescent="0.2">
      <c r="A40" s="398" t="s">
        <v>1540</v>
      </c>
      <c r="B40" s="401" t="s">
        <v>1523</v>
      </c>
      <c r="C40" s="403" t="s">
        <v>1529</v>
      </c>
      <c r="D40" s="627"/>
      <c r="E40" s="396"/>
    </row>
    <row r="41" spans="1:5" x14ac:dyDescent="0.2">
      <c r="A41" s="398"/>
      <c r="B41" s="405"/>
      <c r="C41" s="403"/>
      <c r="D41" s="627"/>
      <c r="E41" s="396"/>
    </row>
    <row r="42" spans="1:5" x14ac:dyDescent="0.2">
      <c r="A42" s="398" t="s">
        <v>1541</v>
      </c>
      <c r="B42" s="401" t="s">
        <v>1542</v>
      </c>
      <c r="C42" s="403">
        <v>7</v>
      </c>
      <c r="D42" s="627"/>
      <c r="E42" s="396">
        <f>C42*D42</f>
        <v>0</v>
      </c>
    </row>
    <row r="43" spans="1:5" x14ac:dyDescent="0.2">
      <c r="A43" s="398"/>
      <c r="B43" s="405"/>
      <c r="C43" s="403"/>
      <c r="D43" s="627"/>
      <c r="E43" s="396"/>
    </row>
    <row r="44" spans="1:5" x14ac:dyDescent="0.2">
      <c r="A44" s="398" t="s">
        <v>1543</v>
      </c>
      <c r="B44" s="401" t="s">
        <v>1544</v>
      </c>
      <c r="C44" s="403">
        <v>4</v>
      </c>
      <c r="D44" s="627"/>
      <c r="E44" s="396">
        <f>C44*D44</f>
        <v>0</v>
      </c>
    </row>
    <row r="45" spans="1:5" x14ac:dyDescent="0.2">
      <c r="A45" s="398"/>
      <c r="B45" s="405"/>
      <c r="C45" s="403"/>
      <c r="D45" s="627"/>
      <c r="E45" s="396"/>
    </row>
    <row r="46" spans="1:5" x14ac:dyDescent="0.2">
      <c r="A46" s="398" t="s">
        <v>1545</v>
      </c>
      <c r="B46" s="401" t="s">
        <v>1523</v>
      </c>
      <c r="C46" s="403" t="s">
        <v>1529</v>
      </c>
      <c r="D46" s="627"/>
      <c r="E46" s="396"/>
    </row>
    <row r="47" spans="1:5" x14ac:dyDescent="0.2">
      <c r="A47" s="398"/>
      <c r="B47" s="401"/>
      <c r="C47" s="403"/>
      <c r="D47" s="627"/>
      <c r="E47" s="396"/>
    </row>
    <row r="48" spans="1:5" x14ac:dyDescent="0.2">
      <c r="A48" s="398" t="s">
        <v>1546</v>
      </c>
      <c r="B48" s="401" t="s">
        <v>1547</v>
      </c>
      <c r="C48" s="403">
        <v>4</v>
      </c>
      <c r="D48" s="627"/>
      <c r="E48" s="396">
        <f>C48*D48</f>
        <v>0</v>
      </c>
    </row>
    <row r="49" spans="1:5" ht="25.5" x14ac:dyDescent="0.2">
      <c r="A49" s="407"/>
      <c r="B49" s="405" t="s">
        <v>1548</v>
      </c>
      <c r="C49" s="403"/>
      <c r="D49" s="627"/>
      <c r="E49" s="396"/>
    </row>
    <row r="50" spans="1:5" x14ac:dyDescent="0.2">
      <c r="A50" s="398"/>
      <c r="B50" s="405"/>
      <c r="C50" s="403"/>
      <c r="D50" s="627"/>
      <c r="E50" s="396"/>
    </row>
    <row r="51" spans="1:5" x14ac:dyDescent="0.2">
      <c r="A51" s="398" t="s">
        <v>1549</v>
      </c>
      <c r="B51" s="401" t="s">
        <v>1523</v>
      </c>
      <c r="C51" s="403" t="s">
        <v>1529</v>
      </c>
      <c r="D51" s="627"/>
      <c r="E51" s="396"/>
    </row>
    <row r="52" spans="1:5" x14ac:dyDescent="0.2">
      <c r="A52" s="398"/>
      <c r="B52" s="401"/>
      <c r="C52" s="404"/>
      <c r="D52" s="627"/>
      <c r="E52" s="396"/>
    </row>
    <row r="53" spans="1:5" x14ac:dyDescent="0.2">
      <c r="A53" s="398" t="s">
        <v>1550</v>
      </c>
      <c r="B53" s="401" t="s">
        <v>1523</v>
      </c>
      <c r="C53" s="403" t="s">
        <v>1529</v>
      </c>
      <c r="D53" s="627"/>
      <c r="E53" s="396"/>
    </row>
    <row r="54" spans="1:5" x14ac:dyDescent="0.2">
      <c r="A54" s="398"/>
      <c r="B54" s="401"/>
      <c r="C54" s="403"/>
      <c r="D54" s="627"/>
      <c r="E54" s="396"/>
    </row>
    <row r="55" spans="1:5" x14ac:dyDescent="0.2">
      <c r="A55" s="398"/>
      <c r="B55" s="401"/>
      <c r="C55" s="403"/>
      <c r="D55" s="627"/>
      <c r="E55" s="396"/>
    </row>
    <row r="56" spans="1:5" x14ac:dyDescent="0.2">
      <c r="A56" s="408"/>
      <c r="B56" s="409"/>
      <c r="C56" s="410"/>
      <c r="D56" s="629"/>
      <c r="E56" s="411"/>
    </row>
    <row r="57" spans="1:5" x14ac:dyDescent="0.2">
      <c r="A57" s="398"/>
      <c r="B57" s="405"/>
      <c r="C57" s="403"/>
      <c r="D57" s="627"/>
      <c r="E57" s="396"/>
    </row>
    <row r="58" spans="1:5" x14ac:dyDescent="0.2">
      <c r="A58" s="398" t="s">
        <v>1551</v>
      </c>
      <c r="B58" s="405" t="s">
        <v>1552</v>
      </c>
      <c r="C58" s="403">
        <v>1</v>
      </c>
      <c r="D58" s="627"/>
      <c r="E58" s="396">
        <f>C58*D58</f>
        <v>0</v>
      </c>
    </row>
    <row r="59" spans="1:5" ht="25.5" x14ac:dyDescent="0.2">
      <c r="A59" s="398"/>
      <c r="B59" s="405" t="s">
        <v>1553</v>
      </c>
      <c r="C59" s="403"/>
      <c r="D59" s="627"/>
      <c r="E59" s="396"/>
    </row>
    <row r="60" spans="1:5" x14ac:dyDescent="0.2">
      <c r="A60" s="398"/>
      <c r="B60" s="405"/>
      <c r="C60" s="403"/>
      <c r="D60" s="627"/>
      <c r="E60" s="396"/>
    </row>
    <row r="61" spans="1:5" x14ac:dyDescent="0.2">
      <c r="A61" s="398" t="s">
        <v>1554</v>
      </c>
      <c r="B61" s="405" t="s">
        <v>1555</v>
      </c>
      <c r="C61" s="403">
        <v>1</v>
      </c>
      <c r="D61" s="627"/>
      <c r="E61" s="396">
        <f>C61*D61</f>
        <v>0</v>
      </c>
    </row>
    <row r="62" spans="1:5" ht="25.5" x14ac:dyDescent="0.2">
      <c r="A62" s="398"/>
      <c r="B62" s="405" t="s">
        <v>1553</v>
      </c>
      <c r="C62" s="403"/>
      <c r="D62" s="627"/>
      <c r="E62" s="396"/>
    </row>
    <row r="63" spans="1:5" x14ac:dyDescent="0.2">
      <c r="A63" s="398"/>
      <c r="B63" s="405"/>
      <c r="C63" s="403"/>
      <c r="D63" s="627"/>
      <c r="E63" s="396"/>
    </row>
    <row r="64" spans="1:5" x14ac:dyDescent="0.2">
      <c r="A64" s="398" t="s">
        <v>1556</v>
      </c>
      <c r="B64" s="401" t="s">
        <v>1523</v>
      </c>
      <c r="C64" s="403" t="s">
        <v>1529</v>
      </c>
      <c r="D64" s="627"/>
      <c r="E64" s="396"/>
    </row>
    <row r="65" spans="1:5" x14ac:dyDescent="0.2">
      <c r="A65" s="398"/>
      <c r="B65" s="405"/>
      <c r="C65" s="403"/>
      <c r="D65" s="627"/>
      <c r="E65" s="396"/>
    </row>
    <row r="66" spans="1:5" x14ac:dyDescent="0.2">
      <c r="A66" s="398" t="s">
        <v>1557</v>
      </c>
      <c r="B66" s="405" t="s">
        <v>1558</v>
      </c>
      <c r="C66" s="403"/>
      <c r="D66" s="627"/>
      <c r="E66" s="396"/>
    </row>
    <row r="67" spans="1:5" x14ac:dyDescent="0.2">
      <c r="A67" s="398"/>
      <c r="B67" s="405" t="s">
        <v>1559</v>
      </c>
      <c r="C67" s="404">
        <v>11</v>
      </c>
      <c r="D67" s="627"/>
      <c r="E67" s="396">
        <f>C67*D67</f>
        <v>0</v>
      </c>
    </row>
    <row r="68" spans="1:5" x14ac:dyDescent="0.2">
      <c r="A68" s="398"/>
      <c r="B68" s="405" t="s">
        <v>1560</v>
      </c>
      <c r="C68" s="404">
        <v>6</v>
      </c>
      <c r="D68" s="627"/>
      <c r="E68" s="396">
        <f>C68*D68</f>
        <v>0</v>
      </c>
    </row>
    <row r="69" spans="1:5" x14ac:dyDescent="0.2">
      <c r="A69" s="398"/>
      <c r="B69" s="401"/>
      <c r="C69" s="403"/>
      <c r="D69" s="627"/>
      <c r="E69" s="396"/>
    </row>
    <row r="70" spans="1:5" ht="25.5" x14ac:dyDescent="0.2">
      <c r="A70" s="412" t="s">
        <v>1561</v>
      </c>
      <c r="B70" s="405" t="s">
        <v>1562</v>
      </c>
      <c r="C70" s="403"/>
      <c r="D70" s="627"/>
      <c r="E70" s="396"/>
    </row>
    <row r="71" spans="1:5" ht="25.5" x14ac:dyDescent="0.2">
      <c r="A71" s="398"/>
      <c r="B71" s="413" t="s">
        <v>1563</v>
      </c>
      <c r="C71" s="404">
        <v>28</v>
      </c>
      <c r="D71" s="627"/>
      <c r="E71" s="396">
        <f>C71*D71</f>
        <v>0</v>
      </c>
    </row>
    <row r="72" spans="1:5" x14ac:dyDescent="0.2">
      <c r="A72" s="398"/>
      <c r="B72" s="405"/>
      <c r="C72" s="404"/>
      <c r="D72" s="627"/>
      <c r="E72" s="396"/>
    </row>
    <row r="73" spans="1:5" x14ac:dyDescent="0.2">
      <c r="A73" s="412" t="s">
        <v>1564</v>
      </c>
      <c r="B73" s="401" t="s">
        <v>1565</v>
      </c>
      <c r="C73" s="403"/>
      <c r="D73" s="627"/>
      <c r="E73" s="396"/>
    </row>
    <row r="74" spans="1:5" x14ac:dyDescent="0.2">
      <c r="A74" s="398"/>
      <c r="B74" s="414" t="s">
        <v>1566</v>
      </c>
      <c r="C74" s="404">
        <v>2</v>
      </c>
      <c r="D74" s="627"/>
      <c r="E74" s="411">
        <f>C74*D74</f>
        <v>0</v>
      </c>
    </row>
    <row r="75" spans="1:5" x14ac:dyDescent="0.2">
      <c r="A75" s="398"/>
      <c r="B75" s="415" t="s">
        <v>1567</v>
      </c>
      <c r="C75" s="404"/>
      <c r="D75" s="627"/>
      <c r="E75" s="416">
        <f>SUM(E25:E74)</f>
        <v>0</v>
      </c>
    </row>
    <row r="76" spans="1:5" x14ac:dyDescent="0.2">
      <c r="A76" s="398"/>
      <c r="B76" s="401"/>
      <c r="C76" s="403"/>
      <c r="D76" s="627"/>
      <c r="E76" s="396"/>
    </row>
    <row r="77" spans="1:5" x14ac:dyDescent="0.2">
      <c r="A77" s="398"/>
      <c r="B77" s="401"/>
      <c r="C77" s="403"/>
      <c r="D77" s="627"/>
      <c r="E77" s="396"/>
    </row>
    <row r="78" spans="1:5" x14ac:dyDescent="0.2">
      <c r="A78" s="398"/>
      <c r="B78" s="394" t="s">
        <v>1568</v>
      </c>
      <c r="C78" s="403"/>
      <c r="D78" s="627"/>
      <c r="E78" s="396"/>
    </row>
    <row r="79" spans="1:5" x14ac:dyDescent="0.2">
      <c r="A79" s="398"/>
      <c r="B79" s="397" t="s">
        <v>1523</v>
      </c>
      <c r="C79" s="403"/>
      <c r="D79" s="627"/>
      <c r="E79" s="396"/>
    </row>
    <row r="80" spans="1:5" x14ac:dyDescent="0.2">
      <c r="A80" s="398"/>
      <c r="B80" s="405"/>
      <c r="C80" s="403"/>
      <c r="D80" s="627"/>
      <c r="E80" s="396"/>
    </row>
    <row r="81" spans="1:5" x14ac:dyDescent="0.2">
      <c r="A81" s="398"/>
      <c r="B81" s="401"/>
      <c r="C81" s="403"/>
      <c r="D81" s="627"/>
      <c r="E81" s="396"/>
    </row>
    <row r="82" spans="1:5" x14ac:dyDescent="0.2">
      <c r="A82" s="398"/>
      <c r="B82" s="394" t="s">
        <v>1569</v>
      </c>
      <c r="C82" s="403"/>
      <c r="D82" s="627"/>
      <c r="E82" s="396"/>
    </row>
    <row r="83" spans="1:5" x14ac:dyDescent="0.2">
      <c r="A83" s="398"/>
      <c r="B83" s="397" t="s">
        <v>1523</v>
      </c>
      <c r="C83" s="403"/>
      <c r="D83" s="627"/>
      <c r="E83" s="396"/>
    </row>
    <row r="84" spans="1:5" x14ac:dyDescent="0.2">
      <c r="A84" s="398"/>
      <c r="B84" s="397"/>
      <c r="C84" s="403"/>
      <c r="D84" s="627"/>
      <c r="E84" s="396"/>
    </row>
    <row r="85" spans="1:5" x14ac:dyDescent="0.2">
      <c r="A85" s="398"/>
      <c r="B85" s="401"/>
      <c r="C85" s="403"/>
      <c r="D85" s="627"/>
      <c r="E85" s="396"/>
    </row>
    <row r="86" spans="1:5" x14ac:dyDescent="0.2">
      <c r="A86" s="398"/>
      <c r="B86" s="401"/>
      <c r="C86" s="403"/>
      <c r="D86" s="627"/>
      <c r="E86" s="396"/>
    </row>
    <row r="87" spans="1:5" x14ac:dyDescent="0.2">
      <c r="A87" s="398"/>
      <c r="B87" s="394" t="s">
        <v>1570</v>
      </c>
      <c r="C87" s="403"/>
      <c r="D87" s="627"/>
      <c r="E87" s="396"/>
    </row>
    <row r="88" spans="1:5" x14ac:dyDescent="0.2">
      <c r="A88" s="398"/>
      <c r="B88" s="397" t="s">
        <v>1571</v>
      </c>
      <c r="C88" s="403"/>
      <c r="D88" s="627"/>
      <c r="E88" s="396"/>
    </row>
    <row r="89" spans="1:5" x14ac:dyDescent="0.2">
      <c r="A89" s="398"/>
      <c r="B89" s="397"/>
      <c r="C89" s="403"/>
      <c r="D89" s="627"/>
      <c r="E89" s="396"/>
    </row>
    <row r="90" spans="1:5" x14ac:dyDescent="0.2">
      <c r="A90" s="398" t="s">
        <v>1572</v>
      </c>
      <c r="B90" s="401" t="s">
        <v>1573</v>
      </c>
      <c r="C90" s="403">
        <v>4</v>
      </c>
      <c r="D90" s="627"/>
      <c r="E90" s="396">
        <f>C90*D90</f>
        <v>0</v>
      </c>
    </row>
    <row r="91" spans="1:5" x14ac:dyDescent="0.2">
      <c r="A91" s="398"/>
      <c r="B91" s="401"/>
      <c r="C91" s="403"/>
      <c r="D91" s="627"/>
      <c r="E91" s="396"/>
    </row>
    <row r="92" spans="1:5" x14ac:dyDescent="0.2">
      <c r="A92" s="398" t="s">
        <v>1574</v>
      </c>
      <c r="B92" s="405" t="s">
        <v>1575</v>
      </c>
      <c r="C92" s="403">
        <v>2</v>
      </c>
      <c r="D92" s="627"/>
      <c r="E92" s="396">
        <f>C92*D92</f>
        <v>0</v>
      </c>
    </row>
    <row r="93" spans="1:5" x14ac:dyDescent="0.2">
      <c r="A93" s="398"/>
      <c r="B93" s="405" t="s">
        <v>1576</v>
      </c>
      <c r="C93" s="403"/>
      <c r="D93" s="627"/>
      <c r="E93" s="396"/>
    </row>
    <row r="94" spans="1:5" x14ac:dyDescent="0.2">
      <c r="A94" s="398"/>
      <c r="B94" s="405"/>
      <c r="C94" s="400"/>
      <c r="D94" s="627"/>
      <c r="E94" s="396"/>
    </row>
    <row r="95" spans="1:5" x14ac:dyDescent="0.2">
      <c r="A95" s="398" t="s">
        <v>1577</v>
      </c>
      <c r="B95" s="405" t="s">
        <v>1558</v>
      </c>
      <c r="C95" s="403"/>
      <c r="D95" s="627"/>
      <c r="E95" s="396"/>
    </row>
    <row r="96" spans="1:5" x14ac:dyDescent="0.2">
      <c r="A96" s="398"/>
      <c r="B96" s="405" t="s">
        <v>1578</v>
      </c>
      <c r="C96" s="404">
        <v>6</v>
      </c>
      <c r="D96" s="627"/>
      <c r="E96" s="396">
        <f>C96*D96</f>
        <v>0</v>
      </c>
    </row>
    <row r="97" spans="1:5" x14ac:dyDescent="0.2">
      <c r="A97" s="398"/>
      <c r="B97" s="405"/>
      <c r="D97" s="627"/>
      <c r="E97" s="396"/>
    </row>
    <row r="98" spans="1:5" ht="25.5" x14ac:dyDescent="0.2">
      <c r="A98" s="412" t="s">
        <v>1579</v>
      </c>
      <c r="B98" s="405" t="s">
        <v>1562</v>
      </c>
      <c r="C98" s="403"/>
      <c r="D98" s="627"/>
      <c r="E98" s="396"/>
    </row>
    <row r="99" spans="1:5" x14ac:dyDescent="0.2">
      <c r="A99" s="398"/>
      <c r="B99" s="414" t="s">
        <v>1580</v>
      </c>
      <c r="C99" s="404">
        <v>27</v>
      </c>
      <c r="D99" s="627"/>
      <c r="E99" s="411">
        <f>C99*D99</f>
        <v>0</v>
      </c>
    </row>
    <row r="100" spans="1:5" x14ac:dyDescent="0.2">
      <c r="A100" s="398"/>
      <c r="B100" s="415" t="s">
        <v>1581</v>
      </c>
      <c r="C100" s="404"/>
      <c r="D100" s="627"/>
      <c r="E100" s="416">
        <f>SUM(E90:E99)</f>
        <v>0</v>
      </c>
    </row>
    <row r="101" spans="1:5" x14ac:dyDescent="0.2">
      <c r="A101" s="398"/>
      <c r="B101" s="405"/>
      <c r="C101" s="403"/>
      <c r="D101" s="627"/>
      <c r="E101" s="396"/>
    </row>
    <row r="102" spans="1:5" x14ac:dyDescent="0.2">
      <c r="A102" s="398"/>
      <c r="B102" s="405" t="s">
        <v>1582</v>
      </c>
      <c r="C102" s="418">
        <v>2</v>
      </c>
      <c r="D102" s="627"/>
      <c r="E102" s="396">
        <f>C102*D102</f>
        <v>0</v>
      </c>
    </row>
    <row r="103" spans="1:5" x14ac:dyDescent="0.2">
      <c r="A103" s="408"/>
      <c r="B103" s="419" t="s">
        <v>1583</v>
      </c>
      <c r="C103" s="410"/>
      <c r="D103" s="629"/>
      <c r="E103" s="411"/>
    </row>
    <row r="104" spans="1:5" x14ac:dyDescent="0.2">
      <c r="A104" s="407"/>
      <c r="B104" s="401"/>
      <c r="C104" s="404"/>
      <c r="D104" s="627"/>
      <c r="E104" s="396"/>
    </row>
    <row r="105" spans="1:5" x14ac:dyDescent="0.2">
      <c r="A105" s="407"/>
      <c r="B105" s="401"/>
      <c r="C105" s="404"/>
      <c r="D105" s="627"/>
      <c r="E105" s="396"/>
    </row>
    <row r="106" spans="1:5" x14ac:dyDescent="0.2">
      <c r="A106" s="407"/>
      <c r="B106" s="401"/>
      <c r="C106" s="404"/>
      <c r="D106" s="627"/>
      <c r="E106" s="396"/>
    </row>
    <row r="107" spans="1:5" x14ac:dyDescent="0.2">
      <c r="A107" s="407"/>
      <c r="B107" s="394" t="s">
        <v>1584</v>
      </c>
      <c r="C107" s="404"/>
      <c r="D107" s="627"/>
      <c r="E107" s="396"/>
    </row>
    <row r="108" spans="1:5" x14ac:dyDescent="0.2">
      <c r="A108" s="407"/>
      <c r="B108" s="397"/>
      <c r="C108" s="404"/>
      <c r="D108" s="627"/>
      <c r="E108" s="396"/>
    </row>
    <row r="109" spans="1:5" x14ac:dyDescent="0.2">
      <c r="A109" s="407"/>
      <c r="B109" s="401" t="s">
        <v>1585</v>
      </c>
      <c r="C109" s="420">
        <v>60</v>
      </c>
      <c r="D109" s="627"/>
      <c r="E109" s="396">
        <f t="shared" ref="E109:E121" si="0">C109*D109</f>
        <v>0</v>
      </c>
    </row>
    <row r="110" spans="1:5" x14ac:dyDescent="0.2">
      <c r="A110" s="407"/>
      <c r="B110" s="401"/>
      <c r="C110" s="404"/>
      <c r="D110" s="627"/>
      <c r="E110" s="396"/>
    </row>
    <row r="111" spans="1:5" x14ac:dyDescent="0.2">
      <c r="A111" s="407"/>
      <c r="B111" s="401" t="s">
        <v>1586</v>
      </c>
      <c r="C111" s="420">
        <v>4</v>
      </c>
      <c r="D111" s="627"/>
      <c r="E111" s="396">
        <f t="shared" si="0"/>
        <v>0</v>
      </c>
    </row>
    <row r="112" spans="1:5" x14ac:dyDescent="0.2">
      <c r="A112" s="407"/>
      <c r="B112" s="401"/>
      <c r="C112" s="421"/>
      <c r="D112" s="627"/>
      <c r="E112" s="396"/>
    </row>
    <row r="113" spans="1:5" x14ac:dyDescent="0.2">
      <c r="A113" s="407"/>
      <c r="B113" s="401" t="s">
        <v>1587</v>
      </c>
      <c r="C113" s="420">
        <v>8</v>
      </c>
      <c r="D113" s="627"/>
      <c r="E113" s="396">
        <f t="shared" si="0"/>
        <v>0</v>
      </c>
    </row>
    <row r="114" spans="1:5" x14ac:dyDescent="0.2">
      <c r="A114" s="407"/>
      <c r="B114" s="401"/>
      <c r="C114" s="421"/>
      <c r="D114" s="627"/>
      <c r="E114" s="396"/>
    </row>
    <row r="115" spans="1:5" x14ac:dyDescent="0.2">
      <c r="A115" s="407"/>
      <c r="B115" s="401" t="s">
        <v>1588</v>
      </c>
      <c r="C115" s="420">
        <v>40</v>
      </c>
      <c r="D115" s="627"/>
      <c r="E115" s="396">
        <f t="shared" si="0"/>
        <v>0</v>
      </c>
    </row>
    <row r="116" spans="1:5" x14ac:dyDescent="0.2">
      <c r="A116" s="407"/>
      <c r="B116" s="401"/>
      <c r="C116" s="404"/>
      <c r="D116" s="627"/>
      <c r="E116" s="396"/>
    </row>
    <row r="117" spans="1:5" x14ac:dyDescent="0.2">
      <c r="A117" s="407"/>
      <c r="B117" s="401" t="s">
        <v>1589</v>
      </c>
      <c r="C117" s="422">
        <v>800</v>
      </c>
      <c r="D117" s="627"/>
      <c r="E117" s="396">
        <f t="shared" si="0"/>
        <v>0</v>
      </c>
    </row>
    <row r="118" spans="1:5" x14ac:dyDescent="0.2">
      <c r="A118" s="407"/>
      <c r="B118" s="401"/>
      <c r="C118" s="421"/>
      <c r="D118" s="627"/>
      <c r="E118" s="396"/>
    </row>
    <row r="119" spans="1:5" x14ac:dyDescent="0.2">
      <c r="A119" s="407"/>
      <c r="B119" s="401" t="s">
        <v>1590</v>
      </c>
      <c r="C119" s="420">
        <v>4</v>
      </c>
      <c r="D119" s="627"/>
      <c r="E119" s="396">
        <f t="shared" si="0"/>
        <v>0</v>
      </c>
    </row>
    <row r="120" spans="1:5" x14ac:dyDescent="0.2">
      <c r="A120" s="407"/>
      <c r="B120" s="401"/>
      <c r="C120" s="423"/>
      <c r="D120" s="627"/>
      <c r="E120" s="396"/>
    </row>
    <row r="121" spans="1:5" x14ac:dyDescent="0.2">
      <c r="A121" s="407"/>
      <c r="B121" s="401" t="s">
        <v>1591</v>
      </c>
      <c r="C121" s="420">
        <v>8</v>
      </c>
      <c r="D121" s="627"/>
      <c r="E121" s="396">
        <f t="shared" si="0"/>
        <v>0</v>
      </c>
    </row>
    <row r="122" spans="1:5" x14ac:dyDescent="0.2">
      <c r="A122" s="407"/>
      <c r="B122" s="401"/>
      <c r="C122" s="421"/>
      <c r="D122" s="627"/>
      <c r="E122" s="396"/>
    </row>
    <row r="123" spans="1:5" x14ac:dyDescent="0.2">
      <c r="A123" s="407"/>
      <c r="B123" s="401"/>
      <c r="C123" s="404"/>
      <c r="D123" s="627"/>
      <c r="E123" s="396"/>
    </row>
    <row r="124" spans="1:5" x14ac:dyDescent="0.2">
      <c r="A124" s="407"/>
      <c r="B124" s="401"/>
      <c r="C124" s="423"/>
      <c r="D124" s="627"/>
      <c r="E124" s="396"/>
    </row>
    <row r="125" spans="1:5" x14ac:dyDescent="0.2">
      <c r="A125" s="407"/>
      <c r="B125" s="405"/>
      <c r="C125" s="423"/>
      <c r="D125" s="627"/>
      <c r="E125" s="396"/>
    </row>
    <row r="126" spans="1:5" x14ac:dyDescent="0.2">
      <c r="A126" s="407"/>
      <c r="B126" s="415" t="s">
        <v>1592</v>
      </c>
      <c r="C126" s="423"/>
      <c r="D126" s="627"/>
      <c r="E126" s="396"/>
    </row>
    <row r="127" spans="1:5" x14ac:dyDescent="0.2">
      <c r="A127" s="407"/>
      <c r="B127" s="401"/>
      <c r="C127" s="423"/>
      <c r="D127" s="627"/>
      <c r="E127" s="396"/>
    </row>
    <row r="128" spans="1:5" x14ac:dyDescent="0.2">
      <c r="A128" s="407"/>
      <c r="B128" s="401" t="s">
        <v>157</v>
      </c>
      <c r="C128" s="423"/>
      <c r="D128" s="627"/>
      <c r="E128" s="396">
        <f>SUM(E75,E100)</f>
        <v>0</v>
      </c>
    </row>
    <row r="129" spans="1:5" x14ac:dyDescent="0.2">
      <c r="A129" s="407"/>
      <c r="B129" s="401" t="s">
        <v>158</v>
      </c>
      <c r="C129" s="423"/>
      <c r="D129" s="627"/>
      <c r="E129" s="396">
        <f>E109</f>
        <v>0</v>
      </c>
    </row>
    <row r="130" spans="1:5" x14ac:dyDescent="0.2">
      <c r="A130" s="407"/>
      <c r="B130" s="401" t="s">
        <v>1593</v>
      </c>
      <c r="C130" s="423"/>
      <c r="D130" s="627"/>
      <c r="E130" s="396">
        <f>E102</f>
        <v>0</v>
      </c>
    </row>
    <row r="131" spans="1:5" x14ac:dyDescent="0.2">
      <c r="A131" s="407"/>
      <c r="B131" s="401" t="s">
        <v>1594</v>
      </c>
      <c r="C131" s="423"/>
      <c r="D131" s="627"/>
      <c r="E131" s="396">
        <f>E111</f>
        <v>0</v>
      </c>
    </row>
    <row r="132" spans="1:5" x14ac:dyDescent="0.2">
      <c r="A132" s="407"/>
      <c r="B132" s="401" t="s">
        <v>1595</v>
      </c>
      <c r="C132" s="423"/>
      <c r="D132" s="627"/>
      <c r="E132" s="396">
        <f>E113</f>
        <v>0</v>
      </c>
    </row>
    <row r="133" spans="1:5" x14ac:dyDescent="0.2">
      <c r="A133" s="407"/>
      <c r="B133" s="401" t="s">
        <v>1596</v>
      </c>
      <c r="C133" s="423"/>
      <c r="D133" s="627"/>
      <c r="E133" s="396">
        <f>E115</f>
        <v>0</v>
      </c>
    </row>
    <row r="134" spans="1:5" x14ac:dyDescent="0.2">
      <c r="A134" s="407"/>
      <c r="B134" s="401" t="s">
        <v>1597</v>
      </c>
      <c r="C134" s="423"/>
      <c r="D134" s="627"/>
      <c r="E134" s="396">
        <f>E119</f>
        <v>0</v>
      </c>
    </row>
    <row r="135" spans="1:5" x14ac:dyDescent="0.2">
      <c r="A135" s="407"/>
      <c r="B135" s="401" t="s">
        <v>1598</v>
      </c>
      <c r="C135" s="423"/>
      <c r="D135" s="627"/>
      <c r="E135" s="396">
        <f>E117</f>
        <v>0</v>
      </c>
    </row>
    <row r="136" spans="1:5" x14ac:dyDescent="0.2">
      <c r="A136" s="407"/>
      <c r="B136" s="409" t="s">
        <v>1599</v>
      </c>
      <c r="C136" s="423"/>
      <c r="D136" s="627"/>
      <c r="E136" s="411">
        <f>E121</f>
        <v>0</v>
      </c>
    </row>
    <row r="137" spans="1:5" x14ac:dyDescent="0.2">
      <c r="A137" s="407"/>
      <c r="B137" s="424" t="s">
        <v>1600</v>
      </c>
      <c r="C137" s="423"/>
      <c r="D137" s="627"/>
      <c r="E137" s="416">
        <f>SUM(E128:E136)</f>
        <v>0</v>
      </c>
    </row>
    <row r="138" spans="1:5" x14ac:dyDescent="0.2">
      <c r="A138" s="407"/>
      <c r="B138" s="401"/>
      <c r="C138" s="423"/>
      <c r="D138" s="627"/>
      <c r="E138" s="396"/>
    </row>
    <row r="139" spans="1:5" x14ac:dyDescent="0.2">
      <c r="A139" s="407"/>
      <c r="B139" s="401"/>
      <c r="C139" s="423"/>
      <c r="D139" s="627"/>
      <c r="E139" s="396"/>
    </row>
    <row r="140" spans="1:5" x14ac:dyDescent="0.2">
      <c r="A140" s="407"/>
      <c r="B140" s="401"/>
      <c r="C140" s="423"/>
      <c r="D140" s="627"/>
      <c r="E140" s="396"/>
    </row>
    <row r="141" spans="1:5" x14ac:dyDescent="0.2">
      <c r="A141" s="407"/>
      <c r="B141" s="425"/>
      <c r="C141" s="423"/>
      <c r="D141" s="627"/>
      <c r="E141" s="396"/>
    </row>
    <row r="142" spans="1:5" x14ac:dyDescent="0.2">
      <c r="A142" s="407"/>
      <c r="B142" s="425"/>
      <c r="C142" s="423"/>
      <c r="D142" s="627"/>
      <c r="E142" s="396"/>
    </row>
    <row r="143" spans="1:5" x14ac:dyDescent="0.2">
      <c r="A143" s="407"/>
      <c r="B143" s="425"/>
      <c r="C143" s="423"/>
      <c r="D143" s="627"/>
      <c r="E143" s="396"/>
    </row>
    <row r="144" spans="1:5" x14ac:dyDescent="0.2">
      <c r="A144" s="407"/>
      <c r="B144" s="425"/>
      <c r="C144" s="423"/>
      <c r="D144" s="627"/>
      <c r="E144" s="396"/>
    </row>
    <row r="145" spans="1:5" x14ac:dyDescent="0.2">
      <c r="A145" s="407"/>
      <c r="B145" s="425"/>
      <c r="C145" s="423"/>
      <c r="D145" s="396"/>
      <c r="E145" s="396"/>
    </row>
    <row r="146" spans="1:5" x14ac:dyDescent="0.2">
      <c r="A146" s="407"/>
      <c r="B146" s="425"/>
      <c r="C146" s="423"/>
      <c r="D146" s="396"/>
      <c r="E146" s="396"/>
    </row>
    <row r="147" spans="1:5" x14ac:dyDescent="0.2">
      <c r="A147" s="407"/>
      <c r="B147" s="425"/>
      <c r="C147" s="423"/>
      <c r="D147" s="396"/>
      <c r="E147" s="396"/>
    </row>
    <row r="148" spans="1:5" x14ac:dyDescent="0.2">
      <c r="A148" s="407"/>
      <c r="B148" s="425"/>
      <c r="C148" s="423"/>
      <c r="D148" s="396"/>
      <c r="E148" s="396"/>
    </row>
    <row r="149" spans="1:5" x14ac:dyDescent="0.2">
      <c r="A149" s="407"/>
      <c r="B149" s="425"/>
      <c r="C149" s="423"/>
      <c r="D149" s="396"/>
      <c r="E149" s="396"/>
    </row>
    <row r="150" spans="1:5" x14ac:dyDescent="0.2">
      <c r="A150" s="407"/>
      <c r="B150" s="425"/>
      <c r="C150" s="423"/>
      <c r="D150" s="396"/>
      <c r="E150" s="396"/>
    </row>
    <row r="151" spans="1:5" x14ac:dyDescent="0.2">
      <c r="A151" s="407"/>
      <c r="B151" s="425"/>
      <c r="C151" s="423"/>
      <c r="D151" s="396"/>
      <c r="E151" s="396"/>
    </row>
    <row r="152" spans="1:5" x14ac:dyDescent="0.2">
      <c r="A152" s="407"/>
      <c r="B152" s="425"/>
      <c r="C152" s="423"/>
      <c r="D152" s="396"/>
      <c r="E152" s="396"/>
    </row>
    <row r="153" spans="1:5" x14ac:dyDescent="0.2">
      <c r="A153" s="407"/>
      <c r="B153" s="425"/>
      <c r="C153" s="423"/>
      <c r="D153" s="396"/>
      <c r="E153" s="396"/>
    </row>
    <row r="154" spans="1:5" x14ac:dyDescent="0.2">
      <c r="A154" s="426"/>
      <c r="B154" s="427"/>
      <c r="C154" s="428"/>
      <c r="D154" s="411"/>
      <c r="E154" s="411"/>
    </row>
  </sheetData>
  <sheetProtection password="ED47" sheet="1" objects="1" scenarios="1"/>
  <mergeCells count="3">
    <mergeCell ref="A2:A3"/>
    <mergeCell ref="B2:B3"/>
    <mergeCell ref="D2:E2"/>
  </mergeCells>
  <phoneticPr fontId="0" type="noConversion"/>
  <pageMargins left="0.78740157480314965" right="0.59055118110236227" top="0.59055118110236227" bottom="0.98425196850393704" header="0.51181102362204722" footer="0.51181102362204722"/>
  <pageSetup paperSize="9" orientation="portrait" horizontalDpi="4294967294" r:id="rId1"/>
  <headerFooter alignWithMargins="0">
    <oddFooter>&amp;C&amp;P+1/4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5"/>
  <sheetViews>
    <sheetView view="pageBreakPreview" topLeftCell="A134" zoomScaleNormal="100" zoomScaleSheetLayoutView="100" workbookViewId="0">
      <selection activeCell="I155" sqref="I155"/>
    </sheetView>
  </sheetViews>
  <sheetFormatPr defaultColWidth="8.85546875" defaultRowHeight="12.75" x14ac:dyDescent="0.2"/>
  <cols>
    <col min="1" max="1" width="4.28515625" style="551" customWidth="1"/>
    <col min="2" max="2" width="11.42578125" style="551" customWidth="1"/>
    <col min="3" max="3" width="54.5703125" style="551" customWidth="1"/>
    <col min="4" max="4" width="6.28515625" style="551" customWidth="1"/>
    <col min="5" max="5" width="8.140625" style="551" customWidth="1"/>
    <col min="6" max="6" width="10.7109375" style="588" customWidth="1"/>
    <col min="7" max="7" width="12.140625" style="551" customWidth="1"/>
    <col min="8" max="8" width="11.5703125" style="588" customWidth="1"/>
    <col min="9" max="9" width="12" style="551" customWidth="1"/>
    <col min="10" max="10" width="9.5703125" style="551" customWidth="1"/>
    <col min="11" max="16384" width="8.85546875" style="551"/>
  </cols>
  <sheetData>
    <row r="1" spans="1:10" x14ac:dyDescent="0.2">
      <c r="I1" s="551" t="s">
        <v>1601</v>
      </c>
    </row>
    <row r="2" spans="1:10" x14ac:dyDescent="0.2">
      <c r="A2" s="551" t="s">
        <v>1602</v>
      </c>
      <c r="C2" s="552" t="s">
        <v>1224</v>
      </c>
      <c r="D2" s="552"/>
      <c r="E2" s="552"/>
      <c r="F2" s="589"/>
      <c r="G2" s="552" t="s">
        <v>1603</v>
      </c>
      <c r="H2" s="590"/>
      <c r="I2" s="552"/>
      <c r="J2" s="552"/>
    </row>
    <row r="3" spans="1:10" x14ac:dyDescent="0.2">
      <c r="C3" s="552"/>
      <c r="D3" s="552"/>
      <c r="E3" s="552"/>
      <c r="F3" s="589"/>
      <c r="G3" s="552"/>
      <c r="H3" s="590"/>
      <c r="I3" s="552"/>
      <c r="J3" s="552"/>
    </row>
    <row r="4" spans="1:10" x14ac:dyDescent="0.2">
      <c r="C4" s="552"/>
      <c r="D4" s="552"/>
      <c r="E4" s="552"/>
      <c r="F4" s="590"/>
      <c r="G4" s="552"/>
      <c r="H4" s="590"/>
      <c r="I4" s="552"/>
      <c r="J4" s="552"/>
    </row>
    <row r="5" spans="1:10" x14ac:dyDescent="0.2">
      <c r="C5" s="554" t="s">
        <v>1604</v>
      </c>
      <c r="D5" s="552"/>
      <c r="E5" s="552"/>
      <c r="F5" s="590"/>
      <c r="G5" s="552"/>
      <c r="H5" s="590"/>
      <c r="I5" s="552"/>
      <c r="J5" s="552"/>
    </row>
    <row r="6" spans="1:10" x14ac:dyDescent="0.2">
      <c r="C6" s="554" t="s">
        <v>1605</v>
      </c>
      <c r="D6" s="552"/>
      <c r="E6" s="552"/>
      <c r="F6" s="590"/>
      <c r="G6" s="552"/>
      <c r="H6" s="590"/>
      <c r="I6" s="552"/>
      <c r="J6" s="552"/>
    </row>
    <row r="7" spans="1:10" x14ac:dyDescent="0.2">
      <c r="C7" s="554"/>
      <c r="D7" s="552"/>
      <c r="E7" s="552"/>
      <c r="F7" s="590"/>
      <c r="G7" s="552"/>
      <c r="H7" s="590"/>
      <c r="I7" s="552"/>
      <c r="J7" s="552"/>
    </row>
    <row r="8" spans="1:10" x14ac:dyDescent="0.2">
      <c r="C8" s="557" t="s">
        <v>1606</v>
      </c>
      <c r="D8" s="555"/>
      <c r="E8" s="555"/>
      <c r="F8" s="591"/>
      <c r="G8" s="555"/>
      <c r="H8" s="591"/>
      <c r="I8" s="555"/>
      <c r="J8" s="556"/>
    </row>
    <row r="9" spans="1:10" x14ac:dyDescent="0.2">
      <c r="C9" s="552"/>
      <c r="D9" s="552"/>
      <c r="E9" s="552"/>
      <c r="F9" s="590"/>
      <c r="G9" s="552"/>
      <c r="H9" s="590"/>
      <c r="I9" s="552"/>
      <c r="J9" s="552"/>
    </row>
    <row r="10" spans="1:10" x14ac:dyDescent="0.2">
      <c r="A10" s="551" t="s">
        <v>1607</v>
      </c>
      <c r="C10" s="551" t="s">
        <v>1608</v>
      </c>
      <c r="D10" s="552"/>
      <c r="E10" s="552"/>
      <c r="F10" s="590"/>
      <c r="G10" s="558">
        <f>I108</f>
        <v>0</v>
      </c>
      <c r="H10" s="590"/>
      <c r="I10" s="552"/>
      <c r="J10" s="552"/>
    </row>
    <row r="11" spans="1:10" x14ac:dyDescent="0.2">
      <c r="A11" s="551" t="s">
        <v>1609</v>
      </c>
      <c r="C11" s="551" t="s">
        <v>1610</v>
      </c>
      <c r="D11" s="552"/>
      <c r="E11" s="552"/>
      <c r="F11" s="590"/>
      <c r="G11" s="558">
        <f>I123</f>
        <v>0</v>
      </c>
      <c r="H11" s="590"/>
      <c r="I11" s="552"/>
      <c r="J11" s="552"/>
    </row>
    <row r="12" spans="1:10" x14ac:dyDescent="0.2">
      <c r="A12" s="551" t="s">
        <v>1611</v>
      </c>
      <c r="C12" s="551" t="s">
        <v>1612</v>
      </c>
      <c r="D12" s="552"/>
      <c r="E12" s="552"/>
      <c r="F12" s="590"/>
      <c r="G12" s="558">
        <f>I138</f>
        <v>0</v>
      </c>
      <c r="H12" s="590"/>
      <c r="I12" s="552"/>
      <c r="J12" s="552"/>
    </row>
    <row r="13" spans="1:10" x14ac:dyDescent="0.2">
      <c r="A13" s="551" t="s">
        <v>1613</v>
      </c>
      <c r="C13" s="551" t="s">
        <v>1614</v>
      </c>
      <c r="D13" s="552"/>
      <c r="E13" s="552"/>
      <c r="F13" s="590"/>
      <c r="G13" s="558">
        <f>I188</f>
        <v>0</v>
      </c>
      <c r="H13" s="590"/>
      <c r="I13" s="552"/>
      <c r="J13" s="552"/>
    </row>
    <row r="14" spans="1:10" x14ac:dyDescent="0.2">
      <c r="A14" s="551" t="s">
        <v>1615</v>
      </c>
      <c r="C14" s="551" t="s">
        <v>159</v>
      </c>
      <c r="D14" s="552"/>
      <c r="E14" s="552"/>
      <c r="F14" s="590"/>
      <c r="G14" s="558">
        <f>I206</f>
        <v>0</v>
      </c>
      <c r="H14" s="590"/>
      <c r="I14" s="552"/>
      <c r="J14" s="552"/>
    </row>
    <row r="15" spans="1:10" x14ac:dyDescent="0.2">
      <c r="D15" s="552"/>
      <c r="E15" s="552"/>
      <c r="F15" s="590"/>
      <c r="G15" s="558"/>
      <c r="H15" s="590"/>
      <c r="I15" s="552"/>
      <c r="J15" s="552"/>
    </row>
    <row r="16" spans="1:10" x14ac:dyDescent="0.2">
      <c r="C16" s="557" t="s">
        <v>1616</v>
      </c>
      <c r="G16" s="559">
        <f>SUM(G10:G14)</f>
        <v>0</v>
      </c>
    </row>
    <row r="18" spans="1:9" x14ac:dyDescent="0.2">
      <c r="I18" s="551" t="s">
        <v>1617</v>
      </c>
    </row>
    <row r="19" spans="1:9" x14ac:dyDescent="0.2">
      <c r="A19" s="551" t="s">
        <v>1602</v>
      </c>
      <c r="B19" s="551" t="s">
        <v>1618</v>
      </c>
      <c r="C19" s="551" t="s">
        <v>1619</v>
      </c>
      <c r="D19" s="551" t="s">
        <v>1620</v>
      </c>
      <c r="E19" s="551" t="s">
        <v>1621</v>
      </c>
      <c r="F19" s="588" t="s">
        <v>157</v>
      </c>
      <c r="G19" s="551" t="s">
        <v>157</v>
      </c>
      <c r="H19" s="588" t="s">
        <v>158</v>
      </c>
      <c r="I19" s="551" t="s">
        <v>1622</v>
      </c>
    </row>
    <row r="20" spans="1:9" x14ac:dyDescent="0.2">
      <c r="F20" s="588" t="s">
        <v>1519</v>
      </c>
      <c r="G20" s="551" t="s">
        <v>1520</v>
      </c>
      <c r="H20" s="588" t="s">
        <v>1519</v>
      </c>
      <c r="I20" s="551" t="s">
        <v>1520</v>
      </c>
    </row>
    <row r="21" spans="1:9" x14ac:dyDescent="0.2">
      <c r="C21" s="608" t="s">
        <v>1623</v>
      </c>
    </row>
    <row r="22" spans="1:9" x14ac:dyDescent="0.2">
      <c r="A22" s="551" t="s">
        <v>1607</v>
      </c>
      <c r="B22" s="562" t="s">
        <v>1624</v>
      </c>
      <c r="C22" s="551" t="s">
        <v>1625</v>
      </c>
      <c r="D22" s="551" t="s">
        <v>1626</v>
      </c>
      <c r="E22" s="551">
        <v>108</v>
      </c>
      <c r="F22" s="620"/>
      <c r="G22" s="564">
        <f t="shared" ref="G22:G27" si="0">E22*F22</f>
        <v>0</v>
      </c>
      <c r="H22" s="620"/>
      <c r="I22" s="565">
        <f t="shared" ref="I22:I33" si="1">E22*H22</f>
        <v>0</v>
      </c>
    </row>
    <row r="23" spans="1:9" x14ac:dyDescent="0.2">
      <c r="A23" s="551" t="s">
        <v>1609</v>
      </c>
      <c r="B23" s="562" t="s">
        <v>1627</v>
      </c>
      <c r="C23" s="551" t="s">
        <v>1628</v>
      </c>
      <c r="D23" s="551" t="s">
        <v>1626</v>
      </c>
      <c r="E23" s="551">
        <v>65</v>
      </c>
      <c r="F23" s="620"/>
      <c r="G23" s="564">
        <f t="shared" si="0"/>
        <v>0</v>
      </c>
      <c r="H23" s="620"/>
      <c r="I23" s="565">
        <f t="shared" si="1"/>
        <v>0</v>
      </c>
    </row>
    <row r="24" spans="1:9" x14ac:dyDescent="0.2">
      <c r="A24" s="551" t="s">
        <v>1611</v>
      </c>
      <c r="B24" s="562" t="s">
        <v>1627</v>
      </c>
      <c r="C24" s="551" t="s">
        <v>1629</v>
      </c>
      <c r="D24" s="551" t="s">
        <v>1626</v>
      </c>
      <c r="E24" s="551">
        <v>4</v>
      </c>
      <c r="F24" s="620"/>
      <c r="G24" s="564">
        <f t="shared" si="0"/>
        <v>0</v>
      </c>
      <c r="H24" s="620"/>
      <c r="I24" s="565">
        <f t="shared" si="1"/>
        <v>0</v>
      </c>
    </row>
    <row r="25" spans="1:9" x14ac:dyDescent="0.2">
      <c r="A25" s="551" t="s">
        <v>1613</v>
      </c>
      <c r="B25" s="562" t="s">
        <v>1630</v>
      </c>
      <c r="C25" s="551" t="s">
        <v>1631</v>
      </c>
      <c r="D25" s="551" t="s">
        <v>1626</v>
      </c>
      <c r="E25" s="551">
        <v>2</v>
      </c>
      <c r="F25" s="620"/>
      <c r="G25" s="564">
        <f t="shared" si="0"/>
        <v>0</v>
      </c>
      <c r="H25" s="620"/>
      <c r="I25" s="565">
        <f t="shared" si="1"/>
        <v>0</v>
      </c>
    </row>
    <row r="26" spans="1:9" x14ac:dyDescent="0.2">
      <c r="A26" s="551" t="s">
        <v>1615</v>
      </c>
      <c r="B26" s="562" t="s">
        <v>1632</v>
      </c>
      <c r="C26" s="551" t="s">
        <v>1633</v>
      </c>
      <c r="D26" s="551" t="s">
        <v>1626</v>
      </c>
      <c r="E26" s="551">
        <v>69</v>
      </c>
      <c r="F26" s="620"/>
      <c r="G26" s="564">
        <f t="shared" si="0"/>
        <v>0</v>
      </c>
      <c r="H26" s="620"/>
      <c r="I26" s="565">
        <f t="shared" si="1"/>
        <v>0</v>
      </c>
    </row>
    <row r="27" spans="1:9" x14ac:dyDescent="0.2">
      <c r="A27" s="551" t="s">
        <v>1634</v>
      </c>
      <c r="B27" s="551" t="s">
        <v>1635</v>
      </c>
      <c r="C27" s="551" t="s">
        <v>1636</v>
      </c>
      <c r="D27" s="551" t="s">
        <v>343</v>
      </c>
      <c r="E27" s="551">
        <v>60</v>
      </c>
      <c r="F27" s="620"/>
      <c r="G27" s="564">
        <f t="shared" si="0"/>
        <v>0</v>
      </c>
      <c r="H27" s="620"/>
      <c r="I27" s="565">
        <f t="shared" si="1"/>
        <v>0</v>
      </c>
    </row>
    <row r="28" spans="1:9" x14ac:dyDescent="0.2">
      <c r="C28" s="566" t="s">
        <v>1637</v>
      </c>
      <c r="F28" s="620"/>
      <c r="G28" s="564"/>
      <c r="H28" s="620"/>
      <c r="I28" s="565"/>
    </row>
    <row r="29" spans="1:9" x14ac:dyDescent="0.2">
      <c r="A29" s="551" t="s">
        <v>1638</v>
      </c>
      <c r="B29" s="551" t="s">
        <v>1639</v>
      </c>
      <c r="C29" s="551" t="s">
        <v>1640</v>
      </c>
      <c r="D29" s="551" t="s">
        <v>1626</v>
      </c>
      <c r="E29" s="551">
        <v>2</v>
      </c>
      <c r="F29" s="620"/>
      <c r="G29" s="564">
        <f>E29*F29</f>
        <v>0</v>
      </c>
      <c r="H29" s="620"/>
      <c r="I29" s="565">
        <f t="shared" si="1"/>
        <v>0</v>
      </c>
    </row>
    <row r="30" spans="1:9" x14ac:dyDescent="0.2">
      <c r="A30" s="551" t="s">
        <v>1641</v>
      </c>
      <c r="B30" s="551" t="s">
        <v>1639</v>
      </c>
      <c r="C30" s="551" t="s">
        <v>1642</v>
      </c>
      <c r="D30" s="551" t="s">
        <v>1626</v>
      </c>
      <c r="E30" s="551">
        <v>76</v>
      </c>
      <c r="F30" s="620"/>
      <c r="G30" s="564">
        <f>E30*F30</f>
        <v>0</v>
      </c>
      <c r="H30" s="620"/>
      <c r="I30" s="565">
        <f t="shared" si="1"/>
        <v>0</v>
      </c>
    </row>
    <row r="31" spans="1:9" x14ac:dyDescent="0.2">
      <c r="A31" s="551" t="s">
        <v>1643</v>
      </c>
      <c r="B31" s="551" t="s">
        <v>1644</v>
      </c>
      <c r="C31" s="551" t="s">
        <v>1645</v>
      </c>
      <c r="D31" s="551" t="s">
        <v>343</v>
      </c>
      <c r="E31" s="551">
        <v>40</v>
      </c>
      <c r="F31" s="620"/>
      <c r="G31" s="564">
        <f>E31*F31</f>
        <v>0</v>
      </c>
      <c r="H31" s="620"/>
      <c r="I31" s="565">
        <f t="shared" si="1"/>
        <v>0</v>
      </c>
    </row>
    <row r="32" spans="1:9" x14ac:dyDescent="0.2">
      <c r="C32" s="566" t="s">
        <v>1646</v>
      </c>
      <c r="F32" s="620"/>
      <c r="G32" s="564"/>
      <c r="H32" s="620"/>
      <c r="I32" s="565"/>
    </row>
    <row r="33" spans="1:9" x14ac:dyDescent="0.2">
      <c r="A33" s="551" t="s">
        <v>1647</v>
      </c>
      <c r="B33" s="551" t="s">
        <v>1644</v>
      </c>
      <c r="C33" s="551" t="s">
        <v>1648</v>
      </c>
      <c r="D33" s="551" t="s">
        <v>343</v>
      </c>
      <c r="E33" s="551">
        <v>20</v>
      </c>
      <c r="F33" s="620"/>
      <c r="G33" s="564">
        <f>E33*F33</f>
        <v>0</v>
      </c>
      <c r="H33" s="620"/>
      <c r="I33" s="565">
        <f t="shared" si="1"/>
        <v>0</v>
      </c>
    </row>
    <row r="34" spans="1:9" x14ac:dyDescent="0.2">
      <c r="C34" s="608" t="s">
        <v>1649</v>
      </c>
      <c r="F34" s="620"/>
      <c r="G34" s="564"/>
      <c r="H34" s="620"/>
      <c r="I34" s="565"/>
    </row>
    <row r="35" spans="1:9" x14ac:dyDescent="0.2">
      <c r="A35" s="551" t="s">
        <v>1650</v>
      </c>
      <c r="B35" s="562" t="s">
        <v>1651</v>
      </c>
      <c r="C35" s="551" t="s">
        <v>1652</v>
      </c>
      <c r="D35" s="551" t="s">
        <v>343</v>
      </c>
      <c r="E35" s="568">
        <v>32</v>
      </c>
      <c r="F35" s="620"/>
      <c r="G35" s="564">
        <f>E35*F35</f>
        <v>0</v>
      </c>
      <c r="H35" s="620"/>
      <c r="I35" s="565">
        <f t="shared" ref="I35:I49" si="2">E35*H35</f>
        <v>0</v>
      </c>
    </row>
    <row r="36" spans="1:9" x14ac:dyDescent="0.2">
      <c r="B36" s="562"/>
      <c r="C36" s="566" t="s">
        <v>1653</v>
      </c>
      <c r="E36" s="568"/>
      <c r="F36" s="620"/>
      <c r="G36" s="564"/>
      <c r="H36" s="620"/>
      <c r="I36" s="565"/>
    </row>
    <row r="37" spans="1:9" x14ac:dyDescent="0.2">
      <c r="A37" s="551" t="s">
        <v>1654</v>
      </c>
      <c r="B37" s="562" t="s">
        <v>1655</v>
      </c>
      <c r="C37" s="551" t="s">
        <v>1656</v>
      </c>
      <c r="D37" s="551" t="s">
        <v>343</v>
      </c>
      <c r="E37" s="568">
        <v>760</v>
      </c>
      <c r="F37" s="620"/>
      <c r="G37" s="564">
        <f>E37*F37</f>
        <v>0</v>
      </c>
      <c r="H37" s="620"/>
      <c r="I37" s="565">
        <f t="shared" si="2"/>
        <v>0</v>
      </c>
    </row>
    <row r="38" spans="1:9" x14ac:dyDescent="0.2">
      <c r="B38" s="562"/>
      <c r="C38" s="566" t="s">
        <v>1657</v>
      </c>
      <c r="E38" s="568"/>
      <c r="F38" s="620"/>
      <c r="G38" s="564"/>
      <c r="H38" s="620"/>
      <c r="I38" s="565"/>
    </row>
    <row r="39" spans="1:9" x14ac:dyDescent="0.2">
      <c r="A39" s="551" t="s">
        <v>1658</v>
      </c>
      <c r="B39" s="562" t="s">
        <v>1655</v>
      </c>
      <c r="C39" s="551" t="s">
        <v>1659</v>
      </c>
      <c r="D39" s="551" t="s">
        <v>343</v>
      </c>
      <c r="E39" s="568">
        <v>85</v>
      </c>
      <c r="F39" s="620"/>
      <c r="G39" s="564">
        <f>E39*F39</f>
        <v>0</v>
      </c>
      <c r="H39" s="620"/>
      <c r="I39" s="565">
        <f t="shared" si="2"/>
        <v>0</v>
      </c>
    </row>
    <row r="40" spans="1:9" x14ac:dyDescent="0.2">
      <c r="B40" s="562"/>
      <c r="C40" s="566" t="s">
        <v>1660</v>
      </c>
      <c r="E40" s="568"/>
      <c r="F40" s="620"/>
      <c r="G40" s="564"/>
      <c r="H40" s="620"/>
      <c r="I40" s="565"/>
    </row>
    <row r="41" spans="1:9" x14ac:dyDescent="0.2">
      <c r="A41" s="551" t="s">
        <v>1661</v>
      </c>
      <c r="B41" s="562" t="s">
        <v>1662</v>
      </c>
      <c r="C41" s="551" t="s">
        <v>1663</v>
      </c>
      <c r="D41" s="551" t="s">
        <v>343</v>
      </c>
      <c r="E41" s="568">
        <v>465</v>
      </c>
      <c r="F41" s="620"/>
      <c r="G41" s="564">
        <f>E41*F41</f>
        <v>0</v>
      </c>
      <c r="H41" s="620"/>
      <c r="I41" s="565">
        <f t="shared" si="2"/>
        <v>0</v>
      </c>
    </row>
    <row r="42" spans="1:9" x14ac:dyDescent="0.2">
      <c r="B42" s="562"/>
      <c r="C42" s="566" t="s">
        <v>1664</v>
      </c>
      <c r="E42" s="568"/>
      <c r="F42" s="620"/>
      <c r="G42" s="564"/>
      <c r="H42" s="620"/>
      <c r="I42" s="565"/>
    </row>
    <row r="43" spans="1:9" x14ac:dyDescent="0.2">
      <c r="A43" s="551" t="s">
        <v>1665</v>
      </c>
      <c r="B43" s="562" t="s">
        <v>1666</v>
      </c>
      <c r="C43" s="551" t="s">
        <v>1667</v>
      </c>
      <c r="D43" s="551" t="s">
        <v>343</v>
      </c>
      <c r="E43" s="568">
        <v>195</v>
      </c>
      <c r="F43" s="620"/>
      <c r="G43" s="564">
        <f>E43*F43</f>
        <v>0</v>
      </c>
      <c r="H43" s="620"/>
      <c r="I43" s="565">
        <f t="shared" si="2"/>
        <v>0</v>
      </c>
    </row>
    <row r="44" spans="1:9" x14ac:dyDescent="0.2">
      <c r="B44" s="562"/>
      <c r="C44" s="566" t="s">
        <v>1668</v>
      </c>
      <c r="E44" s="568"/>
      <c r="F44" s="620"/>
      <c r="G44" s="564"/>
      <c r="H44" s="620"/>
      <c r="I44" s="565"/>
    </row>
    <row r="45" spans="1:9" x14ac:dyDescent="0.2">
      <c r="A45" s="551" t="s">
        <v>1669</v>
      </c>
      <c r="B45" s="562" t="s">
        <v>1670</v>
      </c>
      <c r="C45" s="551" t="s">
        <v>1671</v>
      </c>
      <c r="D45" s="551" t="s">
        <v>343</v>
      </c>
      <c r="E45" s="568">
        <v>80</v>
      </c>
      <c r="F45" s="620"/>
      <c r="G45" s="564">
        <f>E45*F45</f>
        <v>0</v>
      </c>
      <c r="H45" s="620"/>
      <c r="I45" s="565">
        <f t="shared" si="2"/>
        <v>0</v>
      </c>
    </row>
    <row r="46" spans="1:9" x14ac:dyDescent="0.2">
      <c r="B46" s="562"/>
      <c r="C46" s="566" t="s">
        <v>1672</v>
      </c>
      <c r="E46" s="568"/>
      <c r="F46" s="620"/>
      <c r="G46" s="564"/>
      <c r="H46" s="620"/>
      <c r="I46" s="565"/>
    </row>
    <row r="47" spans="1:9" x14ac:dyDescent="0.2">
      <c r="A47" s="551" t="s">
        <v>1673</v>
      </c>
      <c r="B47" s="562" t="s">
        <v>1674</v>
      </c>
      <c r="C47" s="551" t="s">
        <v>1675</v>
      </c>
      <c r="D47" s="551" t="s">
        <v>343</v>
      </c>
      <c r="E47" s="551">
        <v>135</v>
      </c>
      <c r="F47" s="620"/>
      <c r="G47" s="564">
        <f>E47*F47</f>
        <v>0</v>
      </c>
      <c r="H47" s="620"/>
      <c r="I47" s="565">
        <f t="shared" si="2"/>
        <v>0</v>
      </c>
    </row>
    <row r="48" spans="1:9" x14ac:dyDescent="0.2">
      <c r="B48" s="562"/>
      <c r="C48" s="566" t="s">
        <v>1676</v>
      </c>
      <c r="F48" s="620"/>
      <c r="G48" s="564"/>
      <c r="H48" s="620"/>
      <c r="I48" s="565"/>
    </row>
    <row r="49" spans="1:9" x14ac:dyDescent="0.2">
      <c r="A49" s="551" t="s">
        <v>1677</v>
      </c>
      <c r="B49" s="551" t="s">
        <v>1678</v>
      </c>
      <c r="C49" s="551" t="s">
        <v>1679</v>
      </c>
      <c r="D49" s="551" t="s">
        <v>343</v>
      </c>
      <c r="E49" s="551">
        <v>40</v>
      </c>
      <c r="F49" s="620"/>
      <c r="G49" s="564">
        <f>E49*F49</f>
        <v>0</v>
      </c>
      <c r="H49" s="620"/>
      <c r="I49" s="565">
        <f t="shared" si="2"/>
        <v>0</v>
      </c>
    </row>
    <row r="50" spans="1:9" x14ac:dyDescent="0.2">
      <c r="C50" s="566" t="s">
        <v>1680</v>
      </c>
      <c r="F50" s="620"/>
      <c r="G50" s="564"/>
      <c r="H50" s="620"/>
      <c r="I50" s="565"/>
    </row>
    <row r="51" spans="1:9" x14ac:dyDescent="0.2">
      <c r="A51" s="551" t="s">
        <v>1681</v>
      </c>
      <c r="B51" s="551" t="s">
        <v>1678</v>
      </c>
      <c r="C51" s="551" t="s">
        <v>1682</v>
      </c>
      <c r="D51" s="551" t="s">
        <v>343</v>
      </c>
      <c r="E51" s="551">
        <v>135</v>
      </c>
      <c r="F51" s="620"/>
      <c r="G51" s="564">
        <f>E51*F51</f>
        <v>0</v>
      </c>
      <c r="H51" s="620"/>
      <c r="I51" s="565">
        <f t="shared" ref="I51:I59" si="3">E51*H51</f>
        <v>0</v>
      </c>
    </row>
    <row r="52" spans="1:9" x14ac:dyDescent="0.2">
      <c r="C52" s="566" t="s">
        <v>1676</v>
      </c>
      <c r="F52" s="620"/>
      <c r="G52" s="564"/>
      <c r="H52" s="620"/>
      <c r="I52" s="565"/>
    </row>
    <row r="53" spans="1:9" x14ac:dyDescent="0.2">
      <c r="A53" s="551" t="s">
        <v>1683</v>
      </c>
      <c r="B53" s="551" t="s">
        <v>1684</v>
      </c>
      <c r="C53" s="551" t="s">
        <v>1685</v>
      </c>
      <c r="D53" s="551" t="s">
        <v>343</v>
      </c>
      <c r="E53" s="551">
        <v>15</v>
      </c>
      <c r="F53" s="620"/>
      <c r="G53" s="564">
        <f>E53*F53</f>
        <v>0</v>
      </c>
      <c r="H53" s="620"/>
      <c r="I53" s="565">
        <f t="shared" si="3"/>
        <v>0</v>
      </c>
    </row>
    <row r="54" spans="1:9" x14ac:dyDescent="0.2">
      <c r="I54" s="551" t="s">
        <v>1686</v>
      </c>
    </row>
    <row r="55" spans="1:9" x14ac:dyDescent="0.2">
      <c r="A55" s="551" t="s">
        <v>1602</v>
      </c>
      <c r="B55" s="551" t="s">
        <v>1618</v>
      </c>
      <c r="C55" s="551" t="s">
        <v>1619</v>
      </c>
      <c r="D55" s="551" t="s">
        <v>1620</v>
      </c>
      <c r="E55" s="551" t="s">
        <v>1621</v>
      </c>
      <c r="F55" s="588" t="s">
        <v>157</v>
      </c>
      <c r="G55" s="551" t="s">
        <v>157</v>
      </c>
      <c r="H55" s="588" t="s">
        <v>158</v>
      </c>
      <c r="I55" s="551" t="s">
        <v>1622</v>
      </c>
    </row>
    <row r="56" spans="1:9" x14ac:dyDescent="0.2">
      <c r="F56" s="588" t="s">
        <v>1519</v>
      </c>
      <c r="G56" s="551" t="s">
        <v>1520</v>
      </c>
      <c r="H56" s="588" t="s">
        <v>1519</v>
      </c>
      <c r="I56" s="551" t="s">
        <v>1520</v>
      </c>
    </row>
    <row r="57" spans="1:9" x14ac:dyDescent="0.2">
      <c r="A57" s="551" t="s">
        <v>1296</v>
      </c>
      <c r="B57" s="562" t="s">
        <v>1687</v>
      </c>
      <c r="C57" s="551" t="s">
        <v>1688</v>
      </c>
      <c r="D57" s="551" t="s">
        <v>1626</v>
      </c>
      <c r="E57" s="609">
        <v>280</v>
      </c>
      <c r="G57" s="564">
        <f>E57*F57</f>
        <v>0</v>
      </c>
      <c r="H57" s="620"/>
      <c r="I57" s="565">
        <f t="shared" si="3"/>
        <v>0</v>
      </c>
    </row>
    <row r="58" spans="1:9" x14ac:dyDescent="0.2">
      <c r="A58" s="551" t="s">
        <v>1689</v>
      </c>
      <c r="B58" s="562" t="s">
        <v>1690</v>
      </c>
      <c r="C58" s="551" t="s">
        <v>1691</v>
      </c>
      <c r="D58" s="551" t="s">
        <v>1626</v>
      </c>
      <c r="E58" s="551">
        <v>20</v>
      </c>
      <c r="G58" s="564">
        <f>E58*F58</f>
        <v>0</v>
      </c>
      <c r="H58" s="620"/>
      <c r="I58" s="565">
        <f t="shared" si="3"/>
        <v>0</v>
      </c>
    </row>
    <row r="59" spans="1:9" x14ac:dyDescent="0.2">
      <c r="A59" s="551" t="s">
        <v>1692</v>
      </c>
      <c r="B59" s="562" t="s">
        <v>1693</v>
      </c>
      <c r="C59" s="551" t="s">
        <v>1694</v>
      </c>
      <c r="D59" s="551" t="s">
        <v>1626</v>
      </c>
      <c r="E59" s="551">
        <v>4</v>
      </c>
      <c r="G59" s="564">
        <f>E59*F59</f>
        <v>0</v>
      </c>
      <c r="H59" s="620"/>
      <c r="I59" s="565">
        <f t="shared" si="3"/>
        <v>0</v>
      </c>
    </row>
    <row r="60" spans="1:9" x14ac:dyDescent="0.2">
      <c r="A60" s="551" t="s">
        <v>1695</v>
      </c>
      <c r="B60" s="562" t="s">
        <v>1693</v>
      </c>
      <c r="C60" s="551" t="s">
        <v>1696</v>
      </c>
      <c r="D60" s="551" t="s">
        <v>1626</v>
      </c>
      <c r="E60" s="551">
        <v>135</v>
      </c>
      <c r="G60" s="564">
        <f>E60*F60</f>
        <v>0</v>
      </c>
      <c r="H60" s="620"/>
      <c r="I60" s="565">
        <f>E60*H60</f>
        <v>0</v>
      </c>
    </row>
    <row r="61" spans="1:9" x14ac:dyDescent="0.2">
      <c r="C61" s="608" t="s">
        <v>1697</v>
      </c>
      <c r="G61" s="568"/>
      <c r="I61" s="568"/>
    </row>
    <row r="62" spans="1:9" x14ac:dyDescent="0.2">
      <c r="A62" s="551" t="s">
        <v>1698</v>
      </c>
      <c r="B62" s="562" t="s">
        <v>1699</v>
      </c>
      <c r="C62" s="551" t="s">
        <v>1700</v>
      </c>
      <c r="D62" s="551" t="s">
        <v>1626</v>
      </c>
      <c r="E62" s="551">
        <v>13</v>
      </c>
      <c r="F62" s="592"/>
      <c r="G62" s="564">
        <f t="shared" ref="G62:G74" si="4">E62*F62</f>
        <v>0</v>
      </c>
      <c r="H62" s="599"/>
      <c r="I62" s="565">
        <f t="shared" ref="I62:I74" si="5">E62*H62</f>
        <v>0</v>
      </c>
    </row>
    <row r="63" spans="1:9" x14ac:dyDescent="0.2">
      <c r="A63" s="551" t="s">
        <v>1701</v>
      </c>
      <c r="B63" s="562" t="s">
        <v>1702</v>
      </c>
      <c r="C63" s="551" t="s">
        <v>1703</v>
      </c>
      <c r="D63" s="551" t="s">
        <v>1626</v>
      </c>
      <c r="E63" s="551">
        <v>6</v>
      </c>
      <c r="F63" s="592"/>
      <c r="G63" s="564">
        <f t="shared" si="4"/>
        <v>0</v>
      </c>
      <c r="H63" s="599"/>
      <c r="I63" s="565">
        <f t="shared" si="5"/>
        <v>0</v>
      </c>
    </row>
    <row r="64" spans="1:9" x14ac:dyDescent="0.2">
      <c r="A64" s="551" t="s">
        <v>1704</v>
      </c>
      <c r="B64" s="562" t="s">
        <v>1705</v>
      </c>
      <c r="C64" s="551" t="s">
        <v>1706</v>
      </c>
      <c r="D64" s="551" t="s">
        <v>1626</v>
      </c>
      <c r="E64" s="551">
        <v>8</v>
      </c>
      <c r="F64" s="592"/>
      <c r="G64" s="564">
        <f t="shared" si="4"/>
        <v>0</v>
      </c>
      <c r="H64" s="599"/>
      <c r="I64" s="565">
        <f t="shared" si="5"/>
        <v>0</v>
      </c>
    </row>
    <row r="65" spans="1:11" x14ac:dyDescent="0.2">
      <c r="A65" s="551" t="s">
        <v>1707</v>
      </c>
      <c r="B65" s="562" t="s">
        <v>1708</v>
      </c>
      <c r="C65" s="551" t="s">
        <v>1709</v>
      </c>
      <c r="D65" s="551" t="s">
        <v>1626</v>
      </c>
      <c r="E65" s="551">
        <v>5</v>
      </c>
      <c r="F65" s="592"/>
      <c r="G65" s="564">
        <f t="shared" si="4"/>
        <v>0</v>
      </c>
      <c r="H65" s="599"/>
      <c r="I65" s="565">
        <f t="shared" si="5"/>
        <v>0</v>
      </c>
    </row>
    <row r="66" spans="1:11" x14ac:dyDescent="0.2">
      <c r="A66" s="551" t="s">
        <v>1710</v>
      </c>
      <c r="B66" s="562" t="s">
        <v>1711</v>
      </c>
      <c r="C66" s="551" t="s">
        <v>1712</v>
      </c>
      <c r="D66" s="551" t="s">
        <v>1626</v>
      </c>
      <c r="E66" s="551">
        <v>14</v>
      </c>
      <c r="F66" s="592"/>
      <c r="G66" s="564">
        <f>E66*F66</f>
        <v>0</v>
      </c>
      <c r="H66" s="599"/>
      <c r="I66" s="565">
        <f>E66*H66</f>
        <v>0</v>
      </c>
    </row>
    <row r="67" spans="1:11" x14ac:dyDescent="0.2">
      <c r="A67" s="551" t="s">
        <v>1704</v>
      </c>
      <c r="B67" s="562" t="s">
        <v>1708</v>
      </c>
      <c r="C67" s="551" t="s">
        <v>1713</v>
      </c>
      <c r="D67" s="551" t="s">
        <v>1626</v>
      </c>
      <c r="E67" s="551">
        <v>5</v>
      </c>
      <c r="F67" s="592"/>
      <c r="G67" s="564">
        <f>E67*F67</f>
        <v>0</v>
      </c>
      <c r="H67" s="599"/>
      <c r="I67" s="565">
        <f>E67*H67</f>
        <v>0</v>
      </c>
    </row>
    <row r="68" spans="1:11" x14ac:dyDescent="0.2">
      <c r="A68" s="551" t="s">
        <v>1714</v>
      </c>
      <c r="B68" s="562" t="s">
        <v>1715</v>
      </c>
      <c r="C68" s="551" t="s">
        <v>1716</v>
      </c>
      <c r="D68" s="551" t="s">
        <v>1626</v>
      </c>
      <c r="E68" s="551">
        <v>68</v>
      </c>
      <c r="F68" s="592"/>
      <c r="G68" s="564">
        <f>E68*F68</f>
        <v>0</v>
      </c>
      <c r="H68" s="599"/>
      <c r="I68" s="565">
        <f>E68*H68</f>
        <v>0</v>
      </c>
    </row>
    <row r="69" spans="1:11" x14ac:dyDescent="0.2">
      <c r="A69" s="551" t="s">
        <v>1717</v>
      </c>
      <c r="B69" s="562" t="s">
        <v>1718</v>
      </c>
      <c r="C69" s="551" t="s">
        <v>1719</v>
      </c>
      <c r="D69" s="551" t="s">
        <v>1626</v>
      </c>
      <c r="E69" s="551">
        <v>8</v>
      </c>
      <c r="F69" s="592"/>
      <c r="G69" s="564">
        <f t="shared" si="4"/>
        <v>0</v>
      </c>
      <c r="H69" s="599"/>
      <c r="I69" s="565">
        <f t="shared" si="5"/>
        <v>0</v>
      </c>
    </row>
    <row r="70" spans="1:11" x14ac:dyDescent="0.2">
      <c r="A70" s="551" t="s">
        <v>1720</v>
      </c>
      <c r="B70" s="562" t="s">
        <v>1721</v>
      </c>
      <c r="C70" s="551" t="s">
        <v>1722</v>
      </c>
      <c r="D70" s="551" t="s">
        <v>1626</v>
      </c>
      <c r="E70" s="551">
        <v>2</v>
      </c>
      <c r="F70" s="605"/>
      <c r="G70" s="564">
        <f>E70*F70</f>
        <v>0</v>
      </c>
      <c r="H70" s="599"/>
      <c r="I70" s="565">
        <f>E70*H70</f>
        <v>0</v>
      </c>
    </row>
    <row r="71" spans="1:11" x14ac:dyDescent="0.2">
      <c r="A71" s="551" t="s">
        <v>1723</v>
      </c>
      <c r="B71" s="562" t="s">
        <v>1724</v>
      </c>
      <c r="C71" s="551" t="s">
        <v>1725</v>
      </c>
      <c r="D71" s="551" t="s">
        <v>1626</v>
      </c>
      <c r="E71" s="551">
        <v>2</v>
      </c>
      <c r="F71" s="605"/>
      <c r="G71" s="564">
        <f t="shared" si="4"/>
        <v>0</v>
      </c>
      <c r="H71" s="599"/>
      <c r="I71" s="565">
        <f t="shared" si="5"/>
        <v>0</v>
      </c>
    </row>
    <row r="72" spans="1:11" x14ac:dyDescent="0.2">
      <c r="A72" s="551" t="s">
        <v>1726</v>
      </c>
      <c r="B72" s="562" t="s">
        <v>1727</v>
      </c>
      <c r="C72" s="551" t="s">
        <v>1728</v>
      </c>
      <c r="D72" s="551" t="s">
        <v>343</v>
      </c>
      <c r="E72" s="551">
        <v>68</v>
      </c>
      <c r="F72" s="592"/>
      <c r="G72" s="564">
        <f t="shared" si="4"/>
        <v>0</v>
      </c>
      <c r="H72" s="592"/>
      <c r="I72" s="565">
        <f t="shared" si="5"/>
        <v>0</v>
      </c>
      <c r="J72" s="563"/>
      <c r="K72" s="563"/>
    </row>
    <row r="73" spans="1:11" x14ac:dyDescent="0.2">
      <c r="A73" s="551" t="s">
        <v>1729</v>
      </c>
      <c r="B73" s="562" t="s">
        <v>1730</v>
      </c>
      <c r="C73" s="551" t="s">
        <v>1731</v>
      </c>
      <c r="D73" s="551" t="s">
        <v>1626</v>
      </c>
      <c r="E73" s="551">
        <v>34</v>
      </c>
      <c r="F73" s="592"/>
      <c r="G73" s="564">
        <f t="shared" si="4"/>
        <v>0</v>
      </c>
      <c r="H73" s="592"/>
      <c r="I73" s="565">
        <f t="shared" si="5"/>
        <v>0</v>
      </c>
      <c r="J73" s="563"/>
      <c r="K73" s="563"/>
    </row>
    <row r="74" spans="1:11" x14ac:dyDescent="0.2">
      <c r="A74" s="551" t="s">
        <v>1732</v>
      </c>
      <c r="B74" s="562" t="s">
        <v>1733</v>
      </c>
      <c r="C74" s="551" t="s">
        <v>1734</v>
      </c>
      <c r="D74" s="551" t="s">
        <v>1626</v>
      </c>
      <c r="E74" s="551">
        <v>68</v>
      </c>
      <c r="F74" s="592"/>
      <c r="G74" s="564">
        <f t="shared" si="4"/>
        <v>0</v>
      </c>
      <c r="H74" s="592"/>
      <c r="I74" s="565">
        <f t="shared" si="5"/>
        <v>0</v>
      </c>
      <c r="J74" s="563"/>
      <c r="K74" s="563"/>
    </row>
    <row r="75" spans="1:11" x14ac:dyDescent="0.2">
      <c r="B75" s="562"/>
      <c r="F75" s="592"/>
      <c r="G75" s="564"/>
      <c r="H75" s="592"/>
      <c r="I75" s="565"/>
      <c r="J75" s="563"/>
      <c r="K75" s="563"/>
    </row>
    <row r="76" spans="1:11" x14ac:dyDescent="0.2">
      <c r="C76" s="608" t="s">
        <v>1735</v>
      </c>
      <c r="D76" s="555"/>
      <c r="E76" s="555"/>
      <c r="F76" s="621"/>
      <c r="G76" s="555"/>
      <c r="H76" s="596"/>
    </row>
    <row r="77" spans="1:11" x14ac:dyDescent="0.2">
      <c r="A77" s="551" t="s">
        <v>1736</v>
      </c>
      <c r="B77" s="551" t="s">
        <v>1737</v>
      </c>
      <c r="C77" s="551" t="s">
        <v>1738</v>
      </c>
      <c r="F77" s="599"/>
      <c r="G77" s="560"/>
      <c r="H77" s="599"/>
      <c r="I77" s="560"/>
    </row>
    <row r="78" spans="1:11" x14ac:dyDescent="0.2">
      <c r="C78" s="551" t="s">
        <v>1739</v>
      </c>
      <c r="D78" s="551" t="s">
        <v>1626</v>
      </c>
      <c r="E78" s="551">
        <v>25</v>
      </c>
      <c r="F78" s="592"/>
      <c r="G78" s="564">
        <f>E78*F78</f>
        <v>0</v>
      </c>
      <c r="H78" s="592"/>
      <c r="I78" s="565">
        <f>E78*H78</f>
        <v>0</v>
      </c>
    </row>
    <row r="79" spans="1:11" x14ac:dyDescent="0.2">
      <c r="A79" s="551" t="s">
        <v>1740</v>
      </c>
      <c r="B79" s="551" t="s">
        <v>1737</v>
      </c>
      <c r="C79" s="551" t="s">
        <v>1738</v>
      </c>
      <c r="F79" s="599"/>
      <c r="G79" s="560"/>
      <c r="H79" s="599"/>
      <c r="I79" s="560"/>
    </row>
    <row r="80" spans="1:11" x14ac:dyDescent="0.2">
      <c r="C80" s="551" t="s">
        <v>1741</v>
      </c>
      <c r="D80" s="551" t="s">
        <v>1626</v>
      </c>
      <c r="E80" s="551">
        <v>43</v>
      </c>
      <c r="F80" s="592"/>
      <c r="G80" s="564">
        <f>E80*F80</f>
        <v>0</v>
      </c>
      <c r="H80" s="592"/>
      <c r="I80" s="565">
        <f>E80*H80</f>
        <v>0</v>
      </c>
    </row>
    <row r="81" spans="1:9" x14ac:dyDescent="0.2">
      <c r="A81" s="551" t="s">
        <v>1742</v>
      </c>
      <c r="B81" s="551" t="s">
        <v>1737</v>
      </c>
      <c r="C81" s="551" t="s">
        <v>1743</v>
      </c>
      <c r="F81" s="599"/>
      <c r="G81" s="560"/>
      <c r="H81" s="599"/>
      <c r="I81" s="560"/>
    </row>
    <row r="82" spans="1:9" x14ac:dyDescent="0.2">
      <c r="C82" s="551" t="s">
        <v>1744</v>
      </c>
      <c r="D82" s="551" t="s">
        <v>1626</v>
      </c>
      <c r="E82" s="551">
        <v>4</v>
      </c>
      <c r="F82" s="592"/>
      <c r="G82" s="564">
        <f>E82*F82</f>
        <v>0</v>
      </c>
      <c r="H82" s="592"/>
      <c r="I82" s="565">
        <f>E82*H82</f>
        <v>0</v>
      </c>
    </row>
    <row r="83" spans="1:9" x14ac:dyDescent="0.2">
      <c r="A83" s="551" t="s">
        <v>1318</v>
      </c>
      <c r="B83" s="551" t="s">
        <v>1737</v>
      </c>
      <c r="C83" s="551" t="s">
        <v>1745</v>
      </c>
      <c r="F83" s="599"/>
      <c r="G83" s="560"/>
      <c r="H83" s="599"/>
      <c r="I83" s="560"/>
    </row>
    <row r="84" spans="1:9" x14ac:dyDescent="0.2">
      <c r="C84" s="551" t="s">
        <v>1746</v>
      </c>
      <c r="D84" s="551" t="s">
        <v>1626</v>
      </c>
      <c r="E84" s="551">
        <v>22</v>
      </c>
      <c r="F84" s="592"/>
      <c r="G84" s="564">
        <f>E84*F84</f>
        <v>0</v>
      </c>
      <c r="H84" s="592"/>
      <c r="I84" s="565">
        <f>E84*H84</f>
        <v>0</v>
      </c>
    </row>
    <row r="85" spans="1:9" x14ac:dyDescent="0.2">
      <c r="A85" s="551" t="s">
        <v>1747</v>
      </c>
      <c r="B85" s="551" t="s">
        <v>1737</v>
      </c>
      <c r="C85" s="551" t="s">
        <v>1748</v>
      </c>
      <c r="F85" s="599"/>
      <c r="G85" s="560"/>
      <c r="H85" s="599"/>
      <c r="I85" s="560"/>
    </row>
    <row r="86" spans="1:9" x14ac:dyDescent="0.2">
      <c r="C86" s="551" t="s">
        <v>1749</v>
      </c>
      <c r="D86" s="551" t="s">
        <v>1626</v>
      </c>
      <c r="E86" s="551">
        <v>8</v>
      </c>
      <c r="F86" s="592"/>
      <c r="G86" s="564">
        <f>E86*F86</f>
        <v>0</v>
      </c>
      <c r="H86" s="592"/>
      <c r="I86" s="565">
        <f>E86*H86</f>
        <v>0</v>
      </c>
    </row>
    <row r="87" spans="1:9" x14ac:dyDescent="0.2">
      <c r="A87" s="551" t="s">
        <v>1750</v>
      </c>
      <c r="B87" s="551" t="s">
        <v>1737</v>
      </c>
      <c r="C87" s="551" t="s">
        <v>1751</v>
      </c>
      <c r="F87" s="592"/>
      <c r="G87" s="564"/>
      <c r="H87" s="592"/>
      <c r="I87" s="565"/>
    </row>
    <row r="88" spans="1:9" x14ac:dyDescent="0.2">
      <c r="C88" s="551" t="s">
        <v>1752</v>
      </c>
      <c r="F88" s="592"/>
      <c r="G88" s="564"/>
      <c r="H88" s="592"/>
      <c r="I88" s="565"/>
    </row>
    <row r="89" spans="1:9" x14ac:dyDescent="0.2">
      <c r="C89" s="551" t="s">
        <v>1753</v>
      </c>
      <c r="D89" s="551" t="s">
        <v>1626</v>
      </c>
      <c r="E89" s="551">
        <v>9</v>
      </c>
      <c r="F89" s="592"/>
      <c r="G89" s="564">
        <f>E89*F89</f>
        <v>0</v>
      </c>
      <c r="H89" s="592"/>
      <c r="I89" s="565">
        <f>E89*H89</f>
        <v>0</v>
      </c>
    </row>
    <row r="90" spans="1:9" x14ac:dyDescent="0.2">
      <c r="I90" s="551" t="s">
        <v>1754</v>
      </c>
    </row>
    <row r="91" spans="1:9" x14ac:dyDescent="0.2">
      <c r="A91" s="551" t="s">
        <v>1602</v>
      </c>
      <c r="B91" s="551" t="s">
        <v>1618</v>
      </c>
      <c r="C91" s="551" t="s">
        <v>1619</v>
      </c>
      <c r="D91" s="551" t="s">
        <v>1620</v>
      </c>
      <c r="E91" s="551" t="s">
        <v>1621</v>
      </c>
      <c r="F91" s="588" t="s">
        <v>157</v>
      </c>
      <c r="G91" s="551" t="s">
        <v>157</v>
      </c>
      <c r="H91" s="588" t="s">
        <v>158</v>
      </c>
      <c r="I91" s="551" t="s">
        <v>1622</v>
      </c>
    </row>
    <row r="92" spans="1:9" x14ac:dyDescent="0.2">
      <c r="F92" s="588" t="s">
        <v>1519</v>
      </c>
      <c r="G92" s="551" t="s">
        <v>1520</v>
      </c>
      <c r="H92" s="588" t="s">
        <v>1519</v>
      </c>
      <c r="I92" s="551" t="s">
        <v>1520</v>
      </c>
    </row>
    <row r="93" spans="1:9" x14ac:dyDescent="0.2">
      <c r="A93" s="551" t="s">
        <v>1755</v>
      </c>
      <c r="B93" s="551" t="s">
        <v>1737</v>
      </c>
      <c r="C93" s="551" t="s">
        <v>1756</v>
      </c>
      <c r="F93" s="592"/>
      <c r="G93" s="564"/>
      <c r="H93" s="592"/>
      <c r="I93" s="565"/>
    </row>
    <row r="94" spans="1:9" x14ac:dyDescent="0.2">
      <c r="C94" s="551" t="s">
        <v>1757</v>
      </c>
      <c r="F94" s="592"/>
      <c r="G94" s="564"/>
      <c r="H94" s="592"/>
      <c r="I94" s="565"/>
    </row>
    <row r="95" spans="1:9" x14ac:dyDescent="0.2">
      <c r="C95" s="551" t="s">
        <v>1758</v>
      </c>
      <c r="D95" s="551" t="s">
        <v>1626</v>
      </c>
      <c r="E95" s="551">
        <v>4</v>
      </c>
      <c r="F95" s="592"/>
      <c r="G95" s="564">
        <f>E95*F95</f>
        <v>0</v>
      </c>
      <c r="H95" s="592"/>
      <c r="I95" s="565">
        <f>E95*H95</f>
        <v>0</v>
      </c>
    </row>
    <row r="96" spans="1:9" x14ac:dyDescent="0.2">
      <c r="A96" s="551" t="s">
        <v>1759</v>
      </c>
      <c r="B96" s="551" t="s">
        <v>1737</v>
      </c>
      <c r="C96" s="551" t="s">
        <v>1760</v>
      </c>
      <c r="F96" s="599"/>
      <c r="G96" s="560"/>
      <c r="H96" s="599"/>
      <c r="I96" s="560"/>
    </row>
    <row r="97" spans="1:12" x14ac:dyDescent="0.2">
      <c r="C97" s="551" t="s">
        <v>1761</v>
      </c>
      <c r="D97" s="551" t="s">
        <v>1626</v>
      </c>
      <c r="E97" s="551">
        <v>71</v>
      </c>
      <c r="F97" s="592"/>
      <c r="G97" s="564">
        <f>E97*F97</f>
        <v>0</v>
      </c>
      <c r="H97" s="592"/>
      <c r="I97" s="565">
        <f>E97*H97</f>
        <v>0</v>
      </c>
    </row>
    <row r="98" spans="1:12" x14ac:dyDescent="0.2">
      <c r="A98" s="551" t="s">
        <v>1762</v>
      </c>
      <c r="B98" s="551" t="s">
        <v>1737</v>
      </c>
      <c r="C98" s="551" t="s">
        <v>1763</v>
      </c>
      <c r="F98" s="599"/>
      <c r="G98" s="560"/>
      <c r="H98" s="599"/>
      <c r="I98" s="560"/>
    </row>
    <row r="99" spans="1:12" x14ac:dyDescent="0.2">
      <c r="C99" s="551" t="s">
        <v>1764</v>
      </c>
      <c r="D99" s="551" t="s">
        <v>1626</v>
      </c>
      <c r="E99" s="551">
        <v>6</v>
      </c>
      <c r="F99" s="592"/>
      <c r="G99" s="564">
        <f>E99*F99</f>
        <v>0</v>
      </c>
      <c r="H99" s="592"/>
      <c r="I99" s="565">
        <f>E99*H99</f>
        <v>0</v>
      </c>
    </row>
    <row r="100" spans="1:12" x14ac:dyDescent="0.2">
      <c r="A100" s="551" t="s">
        <v>1765</v>
      </c>
      <c r="B100" s="562" t="s">
        <v>1733</v>
      </c>
      <c r="C100" s="551" t="s">
        <v>1766</v>
      </c>
      <c r="D100" s="551" t="s">
        <v>1626</v>
      </c>
      <c r="E100" s="551">
        <v>166</v>
      </c>
      <c r="F100" s="592"/>
      <c r="G100" s="564">
        <f>E100*F100</f>
        <v>0</v>
      </c>
      <c r="H100" s="592"/>
      <c r="I100" s="565">
        <f>E100*H100</f>
        <v>0</v>
      </c>
      <c r="J100" s="563"/>
    </row>
    <row r="101" spans="1:12" x14ac:dyDescent="0.2">
      <c r="A101" s="551" t="s">
        <v>1767</v>
      </c>
      <c r="B101" s="562" t="s">
        <v>1733</v>
      </c>
      <c r="C101" s="551" t="s">
        <v>1768</v>
      </c>
      <c r="D101" s="551" t="s">
        <v>1626</v>
      </c>
      <c r="E101" s="551">
        <v>244</v>
      </c>
      <c r="F101" s="592"/>
      <c r="G101" s="564">
        <f>E101*F101</f>
        <v>0</v>
      </c>
      <c r="H101" s="592"/>
      <c r="I101" s="565">
        <f>E101*H101</f>
        <v>0</v>
      </c>
      <c r="J101" s="563"/>
    </row>
    <row r="102" spans="1:12" x14ac:dyDescent="0.2">
      <c r="F102" s="592"/>
      <c r="G102" s="564"/>
      <c r="H102" s="592"/>
      <c r="I102" s="565"/>
    </row>
    <row r="103" spans="1:12" x14ac:dyDescent="0.2">
      <c r="C103" s="551" t="s">
        <v>1769</v>
      </c>
      <c r="F103" s="595"/>
      <c r="G103" s="564">
        <f>SUM(G22:G102)</f>
        <v>0</v>
      </c>
      <c r="H103" s="599"/>
      <c r="I103" s="564">
        <f>SUM(I22:I102)</f>
        <v>0</v>
      </c>
      <c r="J103" s="560"/>
    </row>
    <row r="104" spans="1:12" x14ac:dyDescent="0.2">
      <c r="C104" s="551" t="s">
        <v>1770</v>
      </c>
      <c r="D104" s="551" t="s">
        <v>144</v>
      </c>
      <c r="E104" s="551">
        <v>5</v>
      </c>
      <c r="F104" s="605"/>
      <c r="G104" s="563">
        <f>(G27+G31+G33+G35+G37+G39+G41+G43+G45+G47+G49+G51+G53+G72)*0.05</f>
        <v>0</v>
      </c>
      <c r="H104" s="599"/>
      <c r="I104" s="560"/>
    </row>
    <row r="105" spans="1:12" x14ac:dyDescent="0.2">
      <c r="C105" s="551" t="s">
        <v>1771</v>
      </c>
      <c r="D105" s="551" t="s">
        <v>144</v>
      </c>
      <c r="E105" s="551">
        <v>3</v>
      </c>
      <c r="F105" s="605"/>
      <c r="G105" s="563">
        <f>(G103)*0.03</f>
        <v>0</v>
      </c>
      <c r="H105" s="599"/>
      <c r="I105" s="560"/>
    </row>
    <row r="106" spans="1:12" x14ac:dyDescent="0.2">
      <c r="C106" s="551" t="s">
        <v>1772</v>
      </c>
      <c r="D106" s="551" t="s">
        <v>144</v>
      </c>
      <c r="E106" s="551">
        <v>6</v>
      </c>
      <c r="F106" s="605"/>
      <c r="G106" s="560"/>
      <c r="H106" s="599"/>
      <c r="I106" s="563">
        <f>(I103)*0.06</f>
        <v>0</v>
      </c>
    </row>
    <row r="107" spans="1:12" x14ac:dyDescent="0.2">
      <c r="C107" s="551" t="s">
        <v>1773</v>
      </c>
      <c r="F107" s="596"/>
      <c r="G107" s="564">
        <f>G103+G104+G105</f>
        <v>0</v>
      </c>
      <c r="H107" s="596"/>
      <c r="I107" s="564">
        <f>I103+I106</f>
        <v>0</v>
      </c>
      <c r="L107" s="567"/>
    </row>
    <row r="108" spans="1:12" x14ac:dyDescent="0.2">
      <c r="C108" s="551" t="s">
        <v>1774</v>
      </c>
      <c r="F108" s="596"/>
      <c r="G108" s="574"/>
      <c r="I108" s="559">
        <f>G107+I107</f>
        <v>0</v>
      </c>
      <c r="L108" s="567"/>
    </row>
    <row r="109" spans="1:12" x14ac:dyDescent="0.2">
      <c r="F109" s="596"/>
      <c r="G109" s="574"/>
      <c r="H109" s="604"/>
      <c r="I109" s="574"/>
      <c r="L109" s="567"/>
    </row>
    <row r="110" spans="1:12" x14ac:dyDescent="0.2">
      <c r="F110" s="596"/>
      <c r="G110" s="574"/>
      <c r="H110" s="604"/>
      <c r="I110" s="574"/>
      <c r="L110" s="567"/>
    </row>
    <row r="111" spans="1:12" x14ac:dyDescent="0.2">
      <c r="C111" s="557" t="s">
        <v>1775</v>
      </c>
    </row>
    <row r="112" spans="1:12" x14ac:dyDescent="0.2">
      <c r="A112" s="551" t="s">
        <v>1607</v>
      </c>
      <c r="B112" s="562" t="s">
        <v>1776</v>
      </c>
      <c r="C112" s="551" t="s">
        <v>1777</v>
      </c>
      <c r="D112" s="551" t="s">
        <v>343</v>
      </c>
      <c r="E112" s="551">
        <v>15</v>
      </c>
      <c r="F112" s="599"/>
      <c r="G112" s="564">
        <f t="shared" ref="G112:G117" si="6">E112*F112</f>
        <v>0</v>
      </c>
      <c r="H112" s="599"/>
      <c r="I112" s="565">
        <f t="shared" ref="I112:I117" si="7">E112*H112</f>
        <v>0</v>
      </c>
    </row>
    <row r="113" spans="1:12" x14ac:dyDescent="0.2">
      <c r="A113" s="551" t="s">
        <v>1609</v>
      </c>
      <c r="B113" s="551" t="s">
        <v>1778</v>
      </c>
      <c r="C113" s="551" t="s">
        <v>1779</v>
      </c>
      <c r="D113" s="551" t="s">
        <v>1626</v>
      </c>
      <c r="E113" s="551">
        <v>15</v>
      </c>
      <c r="F113" s="599"/>
      <c r="G113" s="564">
        <f t="shared" si="6"/>
        <v>0</v>
      </c>
      <c r="H113" s="599"/>
      <c r="I113" s="565">
        <f t="shared" si="7"/>
        <v>0</v>
      </c>
    </row>
    <row r="114" spans="1:12" x14ac:dyDescent="0.2">
      <c r="A114" s="551" t="s">
        <v>1611</v>
      </c>
      <c r="B114" s="562" t="s">
        <v>1780</v>
      </c>
      <c r="C114" s="551" t="s">
        <v>1781</v>
      </c>
      <c r="D114" s="551" t="s">
        <v>1626</v>
      </c>
      <c r="E114" s="551">
        <v>6</v>
      </c>
      <c r="F114" s="599"/>
      <c r="G114" s="564">
        <f t="shared" si="6"/>
        <v>0</v>
      </c>
      <c r="H114" s="599"/>
      <c r="I114" s="565">
        <f t="shared" si="7"/>
        <v>0</v>
      </c>
    </row>
    <row r="115" spans="1:12" x14ac:dyDescent="0.2">
      <c r="A115" s="551" t="s">
        <v>1613</v>
      </c>
      <c r="B115" s="562" t="s">
        <v>1782</v>
      </c>
      <c r="C115" s="551" t="s">
        <v>1783</v>
      </c>
      <c r="D115" s="551" t="s">
        <v>1626</v>
      </c>
      <c r="E115" s="551">
        <v>2</v>
      </c>
      <c r="F115" s="599"/>
      <c r="G115" s="564">
        <f t="shared" si="6"/>
        <v>0</v>
      </c>
      <c r="H115" s="599"/>
      <c r="I115" s="565">
        <f t="shared" si="7"/>
        <v>0</v>
      </c>
    </row>
    <row r="116" spans="1:12" x14ac:dyDescent="0.2">
      <c r="A116" s="551" t="s">
        <v>1615</v>
      </c>
      <c r="B116" s="562" t="s">
        <v>1784</v>
      </c>
      <c r="C116" s="551" t="s">
        <v>1785</v>
      </c>
      <c r="D116" s="551" t="s">
        <v>1626</v>
      </c>
      <c r="E116" s="551">
        <v>8</v>
      </c>
      <c r="F116" s="599"/>
      <c r="G116" s="564">
        <f t="shared" si="6"/>
        <v>0</v>
      </c>
      <c r="H116" s="599"/>
      <c r="I116" s="565">
        <f t="shared" si="7"/>
        <v>0</v>
      </c>
    </row>
    <row r="117" spans="1:12" x14ac:dyDescent="0.2">
      <c r="A117" s="551" t="s">
        <v>1634</v>
      </c>
      <c r="B117" s="562"/>
      <c r="C117" s="551" t="s">
        <v>1786</v>
      </c>
      <c r="D117" s="551" t="s">
        <v>1787</v>
      </c>
      <c r="E117" s="551">
        <v>6</v>
      </c>
      <c r="F117" s="599"/>
      <c r="G117" s="564">
        <f t="shared" si="6"/>
        <v>0</v>
      </c>
      <c r="H117" s="599"/>
      <c r="I117" s="565">
        <f t="shared" si="7"/>
        <v>0</v>
      </c>
    </row>
    <row r="118" spans="1:12" x14ac:dyDescent="0.2">
      <c r="C118" s="551" t="s">
        <v>1788</v>
      </c>
      <c r="F118" s="599"/>
      <c r="G118" s="564">
        <f>SUM(G112:G117)</f>
        <v>0</v>
      </c>
      <c r="H118" s="605"/>
      <c r="I118" s="564">
        <f>SUM(I112:I117)</f>
        <v>0</v>
      </c>
      <c r="J118" s="568"/>
      <c r="K118" s="568"/>
    </row>
    <row r="119" spans="1:12" x14ac:dyDescent="0.2">
      <c r="C119" s="551" t="s">
        <v>1770</v>
      </c>
      <c r="D119" s="551" t="s">
        <v>144</v>
      </c>
      <c r="E119" s="551">
        <v>5</v>
      </c>
      <c r="F119" s="605"/>
      <c r="G119" s="560">
        <f>(G118)*0.05</f>
        <v>0</v>
      </c>
      <c r="H119" s="599"/>
      <c r="I119" s="560"/>
      <c r="L119" s="567"/>
    </row>
    <row r="120" spans="1:12" x14ac:dyDescent="0.2">
      <c r="C120" s="551" t="s">
        <v>1771</v>
      </c>
      <c r="D120" s="551" t="s">
        <v>144</v>
      </c>
      <c r="E120" s="551">
        <v>3</v>
      </c>
      <c r="F120" s="605"/>
      <c r="G120" s="560">
        <f>(G118)*0.03</f>
        <v>0</v>
      </c>
      <c r="H120" s="599"/>
      <c r="I120" s="560"/>
      <c r="L120" s="567"/>
    </row>
    <row r="121" spans="1:12" x14ac:dyDescent="0.2">
      <c r="C121" s="551" t="s">
        <v>1772</v>
      </c>
      <c r="D121" s="551" t="s">
        <v>144</v>
      </c>
      <c r="E121" s="551">
        <v>2</v>
      </c>
      <c r="F121" s="605"/>
      <c r="G121" s="560"/>
      <c r="H121" s="599"/>
      <c r="I121" s="560">
        <f>(I118)*0.02</f>
        <v>0</v>
      </c>
    </row>
    <row r="122" spans="1:12" x14ac:dyDescent="0.2">
      <c r="C122" s="551" t="s">
        <v>1773</v>
      </c>
      <c r="F122" s="596"/>
      <c r="G122" s="564">
        <f>G118+G119+G120</f>
        <v>0</v>
      </c>
      <c r="H122" s="599"/>
      <c r="I122" s="564">
        <f>I118+I121</f>
        <v>0</v>
      </c>
      <c r="J122" s="568"/>
      <c r="K122" s="568"/>
    </row>
    <row r="123" spans="1:12" x14ac:dyDescent="0.2">
      <c r="C123" s="557" t="s">
        <v>1789</v>
      </c>
      <c r="F123" s="596"/>
      <c r="G123" s="560"/>
      <c r="I123" s="559">
        <f>G122+I122</f>
        <v>0</v>
      </c>
      <c r="J123" s="568"/>
      <c r="K123" s="568"/>
    </row>
    <row r="124" spans="1:12" x14ac:dyDescent="0.2">
      <c r="F124" s="596"/>
      <c r="G124" s="560"/>
      <c r="H124" s="604"/>
      <c r="I124" s="568"/>
      <c r="J124" s="568"/>
      <c r="K124" s="568"/>
    </row>
    <row r="125" spans="1:12" x14ac:dyDescent="0.2">
      <c r="F125" s="596"/>
      <c r="G125" s="560"/>
      <c r="H125" s="604"/>
      <c r="I125" s="568"/>
      <c r="J125" s="568"/>
      <c r="K125" s="568"/>
    </row>
    <row r="126" spans="1:12" x14ac:dyDescent="0.2">
      <c r="I126" s="551" t="s">
        <v>1790</v>
      </c>
    </row>
    <row r="127" spans="1:12" x14ac:dyDescent="0.2">
      <c r="A127" s="551" t="s">
        <v>1602</v>
      </c>
      <c r="B127" s="551" t="s">
        <v>1618</v>
      </c>
      <c r="C127" s="551" t="s">
        <v>1619</v>
      </c>
      <c r="D127" s="551" t="s">
        <v>1620</v>
      </c>
      <c r="E127" s="551" t="s">
        <v>1621</v>
      </c>
      <c r="F127" s="588" t="s">
        <v>157</v>
      </c>
      <c r="G127" s="551" t="s">
        <v>157</v>
      </c>
      <c r="H127" s="588" t="s">
        <v>158</v>
      </c>
      <c r="I127" s="551" t="s">
        <v>1622</v>
      </c>
    </row>
    <row r="128" spans="1:12" x14ac:dyDescent="0.2">
      <c r="F128" s="588" t="s">
        <v>1519</v>
      </c>
      <c r="G128" s="551" t="s">
        <v>1520</v>
      </c>
      <c r="H128" s="588" t="s">
        <v>1519</v>
      </c>
      <c r="I128" s="551" t="s">
        <v>1520</v>
      </c>
    </row>
    <row r="129" spans="1:11" x14ac:dyDescent="0.2">
      <c r="C129" s="557" t="s">
        <v>1791</v>
      </c>
      <c r="F129" s="596"/>
      <c r="G129" s="560"/>
      <c r="H129" s="604"/>
      <c r="I129" s="568"/>
      <c r="J129" s="568"/>
      <c r="K129" s="568"/>
    </row>
    <row r="130" spans="1:11" x14ac:dyDescent="0.2">
      <c r="A130" s="551" t="s">
        <v>1607</v>
      </c>
      <c r="B130" s="562" t="s">
        <v>1792</v>
      </c>
      <c r="C130" s="551" t="s">
        <v>1793</v>
      </c>
      <c r="D130" s="551" t="s">
        <v>1626</v>
      </c>
      <c r="E130" s="551">
        <v>500</v>
      </c>
      <c r="F130" s="588">
        <v>0</v>
      </c>
      <c r="G130" s="551">
        <v>0</v>
      </c>
      <c r="H130" s="599"/>
      <c r="I130" s="565">
        <f t="shared" ref="I130:I137" si="8">E130*H130</f>
        <v>0</v>
      </c>
      <c r="J130" s="560"/>
    </row>
    <row r="131" spans="1:11" x14ac:dyDescent="0.2">
      <c r="A131" s="551" t="s">
        <v>1609</v>
      </c>
      <c r="B131" s="562" t="s">
        <v>1792</v>
      </c>
      <c r="C131" s="551" t="s">
        <v>1794</v>
      </c>
      <c r="D131" s="551" t="s">
        <v>1626</v>
      </c>
      <c r="E131" s="551">
        <v>240</v>
      </c>
      <c r="F131" s="588">
        <v>0</v>
      </c>
      <c r="G131" s="551">
        <v>0</v>
      </c>
      <c r="H131" s="599"/>
      <c r="I131" s="565">
        <f t="shared" si="8"/>
        <v>0</v>
      </c>
      <c r="J131" s="560"/>
    </row>
    <row r="132" spans="1:11" x14ac:dyDescent="0.2">
      <c r="A132" s="551" t="s">
        <v>1611</v>
      </c>
      <c r="B132" s="562" t="s">
        <v>1792</v>
      </c>
      <c r="C132" s="551" t="s">
        <v>1795</v>
      </c>
      <c r="D132" s="551" t="s">
        <v>1626</v>
      </c>
      <c r="E132" s="551">
        <v>125</v>
      </c>
      <c r="F132" s="588">
        <v>0</v>
      </c>
      <c r="G132" s="551">
        <v>0</v>
      </c>
      <c r="H132" s="599"/>
      <c r="I132" s="565">
        <f t="shared" si="8"/>
        <v>0</v>
      </c>
      <c r="J132" s="560"/>
    </row>
    <row r="133" spans="1:11" x14ac:dyDescent="0.2">
      <c r="A133" s="551" t="s">
        <v>1613</v>
      </c>
      <c r="B133" s="562" t="s">
        <v>1792</v>
      </c>
      <c r="C133" s="551" t="s">
        <v>1796</v>
      </c>
      <c r="D133" s="551" t="s">
        <v>1626</v>
      </c>
      <c r="E133" s="551">
        <v>40</v>
      </c>
      <c r="F133" s="588">
        <v>0</v>
      </c>
      <c r="G133" s="551">
        <v>0</v>
      </c>
      <c r="H133" s="599"/>
      <c r="I133" s="565">
        <f t="shared" si="8"/>
        <v>0</v>
      </c>
      <c r="J133" s="560"/>
    </row>
    <row r="134" spans="1:11" x14ac:dyDescent="0.2">
      <c r="A134" s="551" t="s">
        <v>1615</v>
      </c>
      <c r="B134" s="562" t="s">
        <v>1797</v>
      </c>
      <c r="C134" s="551" t="s">
        <v>1798</v>
      </c>
      <c r="D134" s="551" t="s">
        <v>1626</v>
      </c>
      <c r="E134" s="551">
        <v>4</v>
      </c>
      <c r="F134" s="588">
        <v>0</v>
      </c>
      <c r="G134" s="551">
        <v>0</v>
      </c>
      <c r="H134" s="599"/>
      <c r="I134" s="565">
        <f t="shared" si="8"/>
        <v>0</v>
      </c>
      <c r="J134" s="560"/>
    </row>
    <row r="135" spans="1:11" x14ac:dyDescent="0.2">
      <c r="A135" s="551" t="s">
        <v>1634</v>
      </c>
      <c r="B135" s="562" t="s">
        <v>1797</v>
      </c>
      <c r="C135" s="551" t="s">
        <v>1799</v>
      </c>
      <c r="D135" s="551" t="s">
        <v>1626</v>
      </c>
      <c r="E135" s="551">
        <v>50</v>
      </c>
      <c r="F135" s="588">
        <v>0</v>
      </c>
      <c r="G135" s="551">
        <v>0</v>
      </c>
      <c r="H135" s="599"/>
      <c r="I135" s="565">
        <f t="shared" si="8"/>
        <v>0</v>
      </c>
      <c r="J135" s="560"/>
    </row>
    <row r="136" spans="1:11" x14ac:dyDescent="0.2">
      <c r="A136" s="551" t="s">
        <v>1638</v>
      </c>
      <c r="B136" s="562" t="s">
        <v>1797</v>
      </c>
      <c r="C136" s="551" t="s">
        <v>1800</v>
      </c>
      <c r="D136" s="551" t="s">
        <v>1626</v>
      </c>
      <c r="E136" s="551">
        <v>2</v>
      </c>
      <c r="F136" s="588">
        <v>0</v>
      </c>
      <c r="G136" s="551">
        <v>0</v>
      </c>
      <c r="H136" s="599"/>
      <c r="I136" s="565">
        <f t="shared" si="8"/>
        <v>0</v>
      </c>
      <c r="J136" s="560"/>
    </row>
    <row r="137" spans="1:11" x14ac:dyDescent="0.2">
      <c r="A137" s="551" t="s">
        <v>1641</v>
      </c>
      <c r="B137" s="562" t="s">
        <v>1797</v>
      </c>
      <c r="C137" s="551" t="s">
        <v>1801</v>
      </c>
      <c r="D137" s="551" t="s">
        <v>7</v>
      </c>
      <c r="E137" s="551">
        <v>20</v>
      </c>
      <c r="F137" s="588">
        <v>0</v>
      </c>
      <c r="G137" s="551">
        <v>0</v>
      </c>
      <c r="H137" s="599"/>
      <c r="I137" s="565">
        <f t="shared" si="8"/>
        <v>0</v>
      </c>
      <c r="J137" s="560"/>
    </row>
    <row r="138" spans="1:11" x14ac:dyDescent="0.2">
      <c r="C138" s="557" t="s">
        <v>1802</v>
      </c>
      <c r="H138" s="599"/>
      <c r="I138" s="573">
        <f>SUM(I130:I137)</f>
        <v>0</v>
      </c>
      <c r="J138" s="560"/>
    </row>
    <row r="140" spans="1:11" x14ac:dyDescent="0.2">
      <c r="C140" s="557" t="s">
        <v>1803</v>
      </c>
    </row>
    <row r="142" spans="1:11" x14ac:dyDescent="0.2">
      <c r="A142" s="551" t="s">
        <v>1607</v>
      </c>
      <c r="C142" s="554" t="s">
        <v>1804</v>
      </c>
      <c r="F142" s="597"/>
      <c r="G142" s="564"/>
    </row>
    <row r="143" spans="1:11" x14ac:dyDescent="0.2">
      <c r="C143" s="552" t="s">
        <v>1805</v>
      </c>
      <c r="D143" s="551" t="s">
        <v>1626</v>
      </c>
      <c r="E143" s="551">
        <v>1</v>
      </c>
      <c r="F143" s="597"/>
      <c r="G143" s="551">
        <f>E143*F143</f>
        <v>0</v>
      </c>
      <c r="I143" s="551">
        <f t="shared" ref="I143" si="9">E143*H143</f>
        <v>0</v>
      </c>
    </row>
    <row r="144" spans="1:11" x14ac:dyDescent="0.2">
      <c r="C144" s="552" t="s">
        <v>1806</v>
      </c>
      <c r="F144" s="597"/>
    </row>
    <row r="145" spans="3:9" x14ac:dyDescent="0.2">
      <c r="C145" s="552" t="s">
        <v>1807</v>
      </c>
      <c r="F145" s="597"/>
    </row>
    <row r="146" spans="3:9" x14ac:dyDescent="0.2">
      <c r="C146" s="552" t="s">
        <v>1808</v>
      </c>
      <c r="F146" s="597"/>
    </row>
    <row r="147" spans="3:9" x14ac:dyDescent="0.2">
      <c r="C147" s="552" t="s">
        <v>1809</v>
      </c>
      <c r="F147" s="597"/>
    </row>
    <row r="148" spans="3:9" x14ac:dyDescent="0.2">
      <c r="C148" s="552" t="s">
        <v>1810</v>
      </c>
      <c r="D148" s="551" t="s">
        <v>1626</v>
      </c>
      <c r="E148" s="551">
        <v>1</v>
      </c>
      <c r="F148" s="597"/>
      <c r="G148" s="551">
        <f t="shared" ref="G148:G159" si="10">E147*F147</f>
        <v>0</v>
      </c>
      <c r="I148" s="551">
        <f t="shared" ref="I148:I159" si="11">E147*H148</f>
        <v>0</v>
      </c>
    </row>
    <row r="149" spans="3:9" x14ac:dyDescent="0.2">
      <c r="C149" s="552" t="s">
        <v>1811</v>
      </c>
      <c r="D149" s="551" t="s">
        <v>1626</v>
      </c>
      <c r="E149" s="551">
        <v>1</v>
      </c>
      <c r="F149" s="597"/>
      <c r="G149" s="551">
        <f t="shared" si="10"/>
        <v>0</v>
      </c>
      <c r="I149" s="551">
        <f t="shared" si="11"/>
        <v>0</v>
      </c>
    </row>
    <row r="150" spans="3:9" x14ac:dyDescent="0.2">
      <c r="C150" s="552" t="s">
        <v>1812</v>
      </c>
      <c r="D150" s="551" t="s">
        <v>1626</v>
      </c>
      <c r="E150" s="551">
        <v>1</v>
      </c>
      <c r="F150" s="597"/>
      <c r="G150" s="551">
        <f t="shared" si="10"/>
        <v>0</v>
      </c>
      <c r="I150" s="551">
        <f t="shared" si="11"/>
        <v>0</v>
      </c>
    </row>
    <row r="151" spans="3:9" x14ac:dyDescent="0.2">
      <c r="C151" s="552" t="s">
        <v>1813</v>
      </c>
      <c r="D151" s="551" t="s">
        <v>1626</v>
      </c>
      <c r="E151" s="551">
        <v>13</v>
      </c>
      <c r="F151" s="597"/>
      <c r="G151" s="551">
        <f t="shared" si="10"/>
        <v>0</v>
      </c>
      <c r="I151" s="551">
        <f t="shared" si="11"/>
        <v>0</v>
      </c>
    </row>
    <row r="152" spans="3:9" x14ac:dyDescent="0.2">
      <c r="C152" s="552" t="s">
        <v>1814</v>
      </c>
      <c r="D152" s="551" t="s">
        <v>1626</v>
      </c>
      <c r="E152" s="551">
        <v>16</v>
      </c>
      <c r="F152" s="597"/>
      <c r="G152" s="551">
        <f t="shared" si="10"/>
        <v>0</v>
      </c>
      <c r="I152" s="551">
        <f t="shared" si="11"/>
        <v>0</v>
      </c>
    </row>
    <row r="153" spans="3:9" x14ac:dyDescent="0.2">
      <c r="C153" s="552" t="s">
        <v>1815</v>
      </c>
      <c r="D153" s="551" t="s">
        <v>1626</v>
      </c>
      <c r="E153" s="551">
        <v>6</v>
      </c>
      <c r="F153" s="597"/>
      <c r="G153" s="551">
        <f t="shared" si="10"/>
        <v>0</v>
      </c>
      <c r="I153" s="551">
        <f t="shared" si="11"/>
        <v>0</v>
      </c>
    </row>
    <row r="154" spans="3:9" x14ac:dyDescent="0.2">
      <c r="C154" s="552" t="s">
        <v>1816</v>
      </c>
      <c r="D154" s="551" t="s">
        <v>1626</v>
      </c>
      <c r="E154" s="551">
        <v>1</v>
      </c>
      <c r="F154" s="597"/>
      <c r="G154" s="551">
        <f t="shared" si="10"/>
        <v>0</v>
      </c>
      <c r="I154" s="551">
        <f t="shared" si="11"/>
        <v>0</v>
      </c>
    </row>
    <row r="155" spans="3:9" x14ac:dyDescent="0.2">
      <c r="C155" s="552" t="s">
        <v>1817</v>
      </c>
      <c r="D155" s="551" t="s">
        <v>1626</v>
      </c>
      <c r="E155" s="551">
        <v>1</v>
      </c>
      <c r="F155" s="597"/>
      <c r="G155" s="551">
        <f t="shared" si="10"/>
        <v>0</v>
      </c>
      <c r="I155" s="551">
        <f t="shared" si="11"/>
        <v>0</v>
      </c>
    </row>
    <row r="156" spans="3:9" x14ac:dyDescent="0.2">
      <c r="C156" s="552" t="s">
        <v>1818</v>
      </c>
      <c r="D156" s="551" t="s">
        <v>1626</v>
      </c>
      <c r="E156" s="551">
        <v>8</v>
      </c>
      <c r="F156" s="597"/>
      <c r="G156" s="551">
        <f t="shared" si="10"/>
        <v>0</v>
      </c>
      <c r="I156" s="551">
        <f t="shared" si="11"/>
        <v>0</v>
      </c>
    </row>
    <row r="157" spans="3:9" x14ac:dyDescent="0.2">
      <c r="C157" s="552" t="s">
        <v>1819</v>
      </c>
      <c r="D157" s="551" t="s">
        <v>1626</v>
      </c>
      <c r="E157" s="551">
        <v>1</v>
      </c>
      <c r="F157" s="597"/>
      <c r="G157" s="551">
        <f t="shared" si="10"/>
        <v>0</v>
      </c>
      <c r="I157" s="551">
        <f t="shared" si="11"/>
        <v>0</v>
      </c>
    </row>
    <row r="158" spans="3:9" x14ac:dyDescent="0.2">
      <c r="C158" s="552" t="s">
        <v>1820</v>
      </c>
      <c r="D158" s="551" t="s">
        <v>1821</v>
      </c>
      <c r="E158" s="551">
        <v>1</v>
      </c>
      <c r="F158" s="597"/>
      <c r="G158" s="551">
        <f t="shared" si="10"/>
        <v>0</v>
      </c>
      <c r="I158" s="551">
        <f t="shared" si="11"/>
        <v>0</v>
      </c>
    </row>
    <row r="159" spans="3:9" x14ac:dyDescent="0.2">
      <c r="C159" s="552" t="s">
        <v>1822</v>
      </c>
      <c r="D159" s="551" t="s">
        <v>1626</v>
      </c>
      <c r="E159" s="551">
        <v>84</v>
      </c>
      <c r="F159" s="597"/>
      <c r="G159" s="551">
        <f t="shared" si="10"/>
        <v>0</v>
      </c>
      <c r="I159" s="551">
        <f t="shared" si="11"/>
        <v>0</v>
      </c>
    </row>
    <row r="160" spans="3:9" x14ac:dyDescent="0.2">
      <c r="C160" s="552" t="s">
        <v>1823</v>
      </c>
      <c r="D160" s="551" t="s">
        <v>1821</v>
      </c>
      <c r="E160" s="551">
        <v>1</v>
      </c>
      <c r="F160" s="597"/>
      <c r="G160" s="551">
        <f>E159*F159</f>
        <v>0</v>
      </c>
      <c r="I160" s="551">
        <f>E159*H160</f>
        <v>0</v>
      </c>
    </row>
    <row r="161" spans="1:9" x14ac:dyDescent="0.2">
      <c r="C161" s="554" t="s">
        <v>1824</v>
      </c>
      <c r="F161" s="597"/>
      <c r="G161" s="564"/>
      <c r="I161" s="610">
        <f>SUM(I143:I160)+SUM(G143:G160)</f>
        <v>0</v>
      </c>
    </row>
    <row r="162" spans="1:9" x14ac:dyDescent="0.2">
      <c r="C162" s="554"/>
      <c r="F162" s="597"/>
      <c r="G162" s="564"/>
    </row>
    <row r="163" spans="1:9" x14ac:dyDescent="0.2">
      <c r="I163" s="551" t="s">
        <v>1825</v>
      </c>
    </row>
    <row r="164" spans="1:9" x14ac:dyDescent="0.2">
      <c r="A164" s="551" t="s">
        <v>1602</v>
      </c>
      <c r="B164" s="551" t="s">
        <v>1618</v>
      </c>
      <c r="C164" s="551" t="s">
        <v>1619</v>
      </c>
      <c r="D164" s="551" t="s">
        <v>1620</v>
      </c>
      <c r="E164" s="551" t="s">
        <v>1621</v>
      </c>
      <c r="F164" s="588" t="s">
        <v>157</v>
      </c>
      <c r="G164" s="551" t="s">
        <v>157</v>
      </c>
      <c r="H164" s="588" t="s">
        <v>158</v>
      </c>
      <c r="I164" s="551" t="s">
        <v>1622</v>
      </c>
    </row>
    <row r="165" spans="1:9" x14ac:dyDescent="0.2">
      <c r="F165" s="588" t="s">
        <v>1519</v>
      </c>
      <c r="G165" s="551" t="s">
        <v>1520</v>
      </c>
      <c r="H165" s="588" t="s">
        <v>1519</v>
      </c>
      <c r="I165" s="551" t="s">
        <v>1520</v>
      </c>
    </row>
    <row r="166" spans="1:9" x14ac:dyDescent="0.2">
      <c r="A166" s="551" t="s">
        <v>1609</v>
      </c>
      <c r="C166" s="554" t="s">
        <v>1826</v>
      </c>
      <c r="F166" s="597"/>
      <c r="G166" s="564"/>
    </row>
    <row r="167" spans="1:9" x14ac:dyDescent="0.2">
      <c r="C167" s="552" t="s">
        <v>1805</v>
      </c>
      <c r="D167" s="551" t="s">
        <v>1626</v>
      </c>
      <c r="E167" s="551">
        <v>1</v>
      </c>
      <c r="F167" s="597"/>
      <c r="G167" s="551">
        <f>E167*F167</f>
        <v>0</v>
      </c>
      <c r="I167" s="551">
        <f t="shared" ref="I167:I182" si="12">E167*H167</f>
        <v>0</v>
      </c>
    </row>
    <row r="168" spans="1:9" x14ac:dyDescent="0.2">
      <c r="C168" s="552" t="s">
        <v>1806</v>
      </c>
      <c r="F168" s="597"/>
    </row>
    <row r="169" spans="1:9" x14ac:dyDescent="0.2">
      <c r="C169" s="552" t="s">
        <v>1827</v>
      </c>
      <c r="F169" s="597"/>
    </row>
    <row r="170" spans="1:9" x14ac:dyDescent="0.2">
      <c r="C170" s="552" t="s">
        <v>1828</v>
      </c>
      <c r="F170" s="597"/>
    </row>
    <row r="171" spans="1:9" x14ac:dyDescent="0.2">
      <c r="C171" s="552" t="s">
        <v>1808</v>
      </c>
      <c r="F171" s="597"/>
    </row>
    <row r="172" spans="1:9" x14ac:dyDescent="0.2">
      <c r="C172" s="552" t="s">
        <v>1809</v>
      </c>
      <c r="F172" s="597"/>
    </row>
    <row r="173" spans="1:9" x14ac:dyDescent="0.2">
      <c r="C173" s="552" t="s">
        <v>1829</v>
      </c>
      <c r="D173" s="551" t="s">
        <v>1626</v>
      </c>
      <c r="E173" s="551">
        <v>1</v>
      </c>
      <c r="F173" s="597"/>
      <c r="G173" s="551">
        <f t="shared" ref="G173:G183" si="13">E173*F173</f>
        <v>0</v>
      </c>
      <c r="I173" s="551">
        <f t="shared" si="12"/>
        <v>0</v>
      </c>
    </row>
    <row r="174" spans="1:9" x14ac:dyDescent="0.2">
      <c r="C174" s="552" t="s">
        <v>1811</v>
      </c>
      <c r="D174" s="551" t="s">
        <v>1626</v>
      </c>
      <c r="E174" s="551">
        <v>1</v>
      </c>
      <c r="F174" s="597"/>
      <c r="G174" s="551">
        <f t="shared" si="13"/>
        <v>0</v>
      </c>
      <c r="I174" s="551">
        <f t="shared" si="12"/>
        <v>0</v>
      </c>
    </row>
    <row r="175" spans="1:9" x14ac:dyDescent="0.2">
      <c r="C175" s="552" t="s">
        <v>1812</v>
      </c>
      <c r="D175" s="551" t="s">
        <v>1626</v>
      </c>
      <c r="E175" s="551">
        <v>2</v>
      </c>
      <c r="F175" s="597"/>
      <c r="G175" s="551">
        <f t="shared" si="13"/>
        <v>0</v>
      </c>
      <c r="I175" s="551">
        <f t="shared" si="12"/>
        <v>0</v>
      </c>
    </row>
    <row r="176" spans="1:9" x14ac:dyDescent="0.2">
      <c r="C176" s="552" t="s">
        <v>1813</v>
      </c>
      <c r="D176" s="551" t="s">
        <v>1626</v>
      </c>
      <c r="E176" s="551">
        <v>13</v>
      </c>
      <c r="F176" s="597"/>
      <c r="G176" s="551">
        <f t="shared" si="13"/>
        <v>0</v>
      </c>
      <c r="I176" s="551">
        <f t="shared" si="12"/>
        <v>0</v>
      </c>
    </row>
    <row r="177" spans="1:10" x14ac:dyDescent="0.2">
      <c r="C177" s="552" t="s">
        <v>1814</v>
      </c>
      <c r="D177" s="551" t="s">
        <v>1626</v>
      </c>
      <c r="E177" s="551">
        <v>11</v>
      </c>
      <c r="F177" s="597"/>
      <c r="G177" s="551">
        <f t="shared" si="13"/>
        <v>0</v>
      </c>
      <c r="I177" s="551">
        <f t="shared" si="12"/>
        <v>0</v>
      </c>
    </row>
    <row r="178" spans="1:10" x14ac:dyDescent="0.2">
      <c r="C178" s="552" t="s">
        <v>1815</v>
      </c>
      <c r="D178" s="551" t="s">
        <v>1626</v>
      </c>
      <c r="E178" s="551">
        <v>1</v>
      </c>
      <c r="F178" s="597"/>
      <c r="G178" s="551">
        <f t="shared" si="13"/>
        <v>0</v>
      </c>
      <c r="I178" s="551">
        <f t="shared" si="12"/>
        <v>0</v>
      </c>
    </row>
    <row r="179" spans="1:10" x14ac:dyDescent="0.2">
      <c r="C179" s="552" t="s">
        <v>1818</v>
      </c>
      <c r="D179" s="551" t="s">
        <v>1626</v>
      </c>
      <c r="E179" s="551">
        <v>4</v>
      </c>
      <c r="F179" s="597"/>
      <c r="G179" s="551">
        <f t="shared" si="13"/>
        <v>0</v>
      </c>
      <c r="I179" s="551">
        <f t="shared" si="12"/>
        <v>0</v>
      </c>
    </row>
    <row r="180" spans="1:10" x14ac:dyDescent="0.2">
      <c r="C180" s="552" t="s">
        <v>1830</v>
      </c>
      <c r="D180" s="551" t="s">
        <v>1626</v>
      </c>
      <c r="E180" s="551">
        <v>1</v>
      </c>
      <c r="F180" s="597"/>
      <c r="G180" s="551">
        <f t="shared" si="13"/>
        <v>0</v>
      </c>
      <c r="I180" s="551">
        <f t="shared" si="12"/>
        <v>0</v>
      </c>
    </row>
    <row r="181" spans="1:10" x14ac:dyDescent="0.2">
      <c r="C181" s="552" t="s">
        <v>1820</v>
      </c>
      <c r="D181" s="551" t="s">
        <v>1821</v>
      </c>
      <c r="E181" s="551">
        <v>1</v>
      </c>
      <c r="F181" s="597"/>
      <c r="G181" s="551">
        <f t="shared" si="13"/>
        <v>0</v>
      </c>
      <c r="I181" s="551">
        <f t="shared" si="12"/>
        <v>0</v>
      </c>
    </row>
    <row r="182" spans="1:10" x14ac:dyDescent="0.2">
      <c r="C182" s="552" t="s">
        <v>1822</v>
      </c>
      <c r="D182" s="551" t="s">
        <v>1626</v>
      </c>
      <c r="E182" s="551">
        <v>84</v>
      </c>
      <c r="F182" s="597"/>
      <c r="G182" s="551">
        <f t="shared" si="13"/>
        <v>0</v>
      </c>
      <c r="I182" s="551">
        <f t="shared" si="12"/>
        <v>0</v>
      </c>
    </row>
    <row r="183" spans="1:10" x14ac:dyDescent="0.2">
      <c r="C183" s="552" t="s">
        <v>1823</v>
      </c>
      <c r="D183" s="551" t="s">
        <v>1821</v>
      </c>
      <c r="E183" s="551">
        <v>1</v>
      </c>
      <c r="F183" s="597"/>
      <c r="G183" s="551">
        <f t="shared" si="13"/>
        <v>0</v>
      </c>
      <c r="I183" s="551">
        <f>E183*H183</f>
        <v>0</v>
      </c>
    </row>
    <row r="184" spans="1:10" x14ac:dyDescent="0.2">
      <c r="C184" s="554" t="s">
        <v>1831</v>
      </c>
      <c r="F184" s="597"/>
      <c r="G184" s="564"/>
      <c r="I184" s="610">
        <f>SUM(I167:I183)+SUM(G167:G183)</f>
        <v>0</v>
      </c>
    </row>
    <row r="185" spans="1:10" x14ac:dyDescent="0.2">
      <c r="B185" s="562"/>
      <c r="C185" s="552"/>
      <c r="F185" s="597"/>
    </row>
    <row r="186" spans="1:10" x14ac:dyDescent="0.2">
      <c r="C186" s="551" t="s">
        <v>1832</v>
      </c>
      <c r="I186" s="569">
        <f>I161+I184</f>
        <v>0</v>
      </c>
    </row>
    <row r="187" spans="1:10" x14ac:dyDescent="0.2">
      <c r="C187" s="551" t="s">
        <v>1598</v>
      </c>
      <c r="D187" s="551" t="s">
        <v>144</v>
      </c>
      <c r="E187" s="551">
        <v>4</v>
      </c>
      <c r="I187" s="569">
        <f>(I186)*0.04</f>
        <v>0</v>
      </c>
    </row>
    <row r="188" spans="1:10" x14ac:dyDescent="0.2">
      <c r="C188" s="554" t="s">
        <v>1833</v>
      </c>
      <c r="I188" s="611">
        <f>I186+I187</f>
        <v>0</v>
      </c>
    </row>
    <row r="189" spans="1:10" x14ac:dyDescent="0.2">
      <c r="C189" s="554"/>
      <c r="F189" s="622"/>
    </row>
    <row r="190" spans="1:10" x14ac:dyDescent="0.2">
      <c r="C190" s="557" t="s">
        <v>159</v>
      </c>
      <c r="J190" s="560"/>
    </row>
    <row r="191" spans="1:10" x14ac:dyDescent="0.2">
      <c r="A191" s="551" t="s">
        <v>1607</v>
      </c>
      <c r="B191" s="551" t="s">
        <v>1834</v>
      </c>
      <c r="C191" s="551" t="s">
        <v>1835</v>
      </c>
      <c r="D191" s="551" t="s">
        <v>1259</v>
      </c>
      <c r="E191" s="551">
        <v>25</v>
      </c>
      <c r="F191" s="599"/>
      <c r="G191" s="560"/>
      <c r="H191" s="592"/>
      <c r="I191" s="565">
        <f t="shared" ref="I191:I197" si="14">E191*H191</f>
        <v>0</v>
      </c>
      <c r="J191" s="560"/>
    </row>
    <row r="192" spans="1:10" x14ac:dyDescent="0.2">
      <c r="A192" s="551" t="s">
        <v>1609</v>
      </c>
      <c r="B192" s="551" t="s">
        <v>1834</v>
      </c>
      <c r="C192" s="551" t="s">
        <v>1836</v>
      </c>
      <c r="D192" s="551" t="s">
        <v>1259</v>
      </c>
      <c r="E192" s="551">
        <v>45</v>
      </c>
      <c r="F192" s="599"/>
      <c r="G192" s="560"/>
      <c r="H192" s="592"/>
      <c r="I192" s="565">
        <f t="shared" si="14"/>
        <v>0</v>
      </c>
      <c r="J192" s="560"/>
    </row>
    <row r="193" spans="1:11" x14ac:dyDescent="0.2">
      <c r="A193" s="551" t="s">
        <v>1611</v>
      </c>
      <c r="B193" s="551" t="s">
        <v>1834</v>
      </c>
      <c r="C193" s="551" t="s">
        <v>1837</v>
      </c>
      <c r="D193" s="551" t="s">
        <v>1259</v>
      </c>
      <c r="E193" s="551">
        <v>10</v>
      </c>
      <c r="F193" s="599"/>
      <c r="G193" s="560"/>
      <c r="H193" s="592"/>
      <c r="I193" s="565">
        <f t="shared" si="14"/>
        <v>0</v>
      </c>
      <c r="J193" s="560"/>
      <c r="K193" s="560"/>
    </row>
    <row r="194" spans="1:11" x14ac:dyDescent="0.2">
      <c r="A194" s="551" t="s">
        <v>1613</v>
      </c>
      <c r="B194" s="551" t="s">
        <v>1834</v>
      </c>
      <c r="C194" s="551" t="s">
        <v>1838</v>
      </c>
      <c r="D194" s="551" t="s">
        <v>1259</v>
      </c>
      <c r="E194" s="551">
        <v>30</v>
      </c>
      <c r="F194" s="599"/>
      <c r="G194" s="560"/>
      <c r="H194" s="592"/>
      <c r="I194" s="565">
        <f t="shared" si="14"/>
        <v>0</v>
      </c>
      <c r="J194" s="560"/>
    </row>
    <row r="195" spans="1:11" x14ac:dyDescent="0.2">
      <c r="C195" s="552" t="s">
        <v>1839</v>
      </c>
      <c r="F195" s="599"/>
      <c r="G195" s="560"/>
      <c r="H195" s="592"/>
      <c r="I195" s="565"/>
      <c r="J195" s="560"/>
    </row>
    <row r="196" spans="1:11" x14ac:dyDescent="0.2">
      <c r="A196" s="551" t="s">
        <v>1615</v>
      </c>
      <c r="B196" s="551" t="s">
        <v>1834</v>
      </c>
      <c r="C196" s="551" t="s">
        <v>1840</v>
      </c>
      <c r="D196" s="551" t="s">
        <v>1259</v>
      </c>
      <c r="E196" s="551">
        <v>10</v>
      </c>
      <c r="F196" s="599"/>
      <c r="G196" s="560"/>
      <c r="H196" s="592"/>
      <c r="I196" s="565">
        <f t="shared" si="14"/>
        <v>0</v>
      </c>
      <c r="J196" s="560"/>
    </row>
    <row r="197" spans="1:11" x14ac:dyDescent="0.2">
      <c r="A197" s="551" t="s">
        <v>1634</v>
      </c>
      <c r="B197" s="551" t="s">
        <v>1834</v>
      </c>
      <c r="C197" s="551" t="s">
        <v>1841</v>
      </c>
      <c r="D197" s="551" t="s">
        <v>1259</v>
      </c>
      <c r="E197" s="551">
        <v>10</v>
      </c>
      <c r="F197" s="599"/>
      <c r="G197" s="560"/>
      <c r="H197" s="592"/>
      <c r="I197" s="565">
        <f t="shared" si="14"/>
        <v>0</v>
      </c>
      <c r="J197" s="560"/>
    </row>
    <row r="198" spans="1:11" x14ac:dyDescent="0.2">
      <c r="F198" s="599"/>
      <c r="G198" s="560"/>
      <c r="H198" s="592"/>
      <c r="I198" s="565"/>
      <c r="J198" s="560"/>
    </row>
    <row r="199" spans="1:11" x14ac:dyDescent="0.2">
      <c r="I199" s="551" t="s">
        <v>1842</v>
      </c>
    </row>
    <row r="200" spans="1:11" x14ac:dyDescent="0.2">
      <c r="A200" s="551" t="s">
        <v>1602</v>
      </c>
      <c r="B200" s="551" t="s">
        <v>1618</v>
      </c>
      <c r="C200" s="551" t="s">
        <v>1619</v>
      </c>
      <c r="D200" s="551" t="s">
        <v>1620</v>
      </c>
      <c r="E200" s="551" t="s">
        <v>1621</v>
      </c>
      <c r="F200" s="588" t="s">
        <v>157</v>
      </c>
      <c r="G200" s="551" t="s">
        <v>157</v>
      </c>
      <c r="H200" s="588" t="s">
        <v>158</v>
      </c>
      <c r="I200" s="551" t="s">
        <v>1622</v>
      </c>
    </row>
    <row r="201" spans="1:11" x14ac:dyDescent="0.2">
      <c r="F201" s="588" t="s">
        <v>1519</v>
      </c>
      <c r="G201" s="551" t="s">
        <v>1520</v>
      </c>
      <c r="H201" s="588" t="s">
        <v>1519</v>
      </c>
      <c r="I201" s="551" t="s">
        <v>1520</v>
      </c>
    </row>
    <row r="202" spans="1:11" x14ac:dyDescent="0.2">
      <c r="A202" s="552" t="s">
        <v>1638</v>
      </c>
      <c r="B202" s="552" t="s">
        <v>1834</v>
      </c>
      <c r="C202" s="552" t="s">
        <v>1843</v>
      </c>
      <c r="D202" s="552"/>
      <c r="E202" s="552"/>
      <c r="F202" s="594"/>
      <c r="G202" s="570"/>
      <c r="H202" s="595"/>
      <c r="I202" s="565"/>
      <c r="J202" s="560"/>
    </row>
    <row r="203" spans="1:11" x14ac:dyDescent="0.2">
      <c r="A203" s="552"/>
      <c r="B203" s="552"/>
      <c r="C203" s="552" t="s">
        <v>1844</v>
      </c>
      <c r="D203" s="552"/>
      <c r="E203" s="552"/>
      <c r="F203" s="594"/>
      <c r="G203" s="570"/>
      <c r="H203" s="595"/>
      <c r="I203" s="565"/>
      <c r="J203" s="560"/>
    </row>
    <row r="204" spans="1:11" x14ac:dyDescent="0.2">
      <c r="A204" s="552"/>
      <c r="B204" s="552"/>
      <c r="C204" s="552" t="s">
        <v>1845</v>
      </c>
      <c r="D204" s="552" t="s">
        <v>1259</v>
      </c>
      <c r="E204" s="552">
        <v>50</v>
      </c>
      <c r="F204" s="594"/>
      <c r="G204" s="570"/>
      <c r="H204" s="595"/>
      <c r="I204" s="565"/>
      <c r="J204" s="560"/>
    </row>
    <row r="205" spans="1:11" x14ac:dyDescent="0.2">
      <c r="A205" s="552" t="s">
        <v>1641</v>
      </c>
      <c r="B205" s="552" t="s">
        <v>1834</v>
      </c>
      <c r="C205" s="552" t="s">
        <v>1846</v>
      </c>
      <c r="D205" s="552" t="s">
        <v>1259</v>
      </c>
      <c r="E205" s="552">
        <v>20</v>
      </c>
      <c r="F205" s="594"/>
      <c r="G205" s="570"/>
      <c r="H205" s="595"/>
      <c r="I205" s="565"/>
      <c r="J205" s="560"/>
    </row>
    <row r="206" spans="1:11" x14ac:dyDescent="0.2">
      <c r="C206" s="557" t="s">
        <v>1847</v>
      </c>
      <c r="I206" s="573">
        <f>SUM(I191:I205)</f>
        <v>0</v>
      </c>
    </row>
    <row r="207" spans="1:11" x14ac:dyDescent="0.2">
      <c r="J207" s="560"/>
    </row>
    <row r="208" spans="1:11" x14ac:dyDescent="0.2">
      <c r="F208" s="599"/>
      <c r="G208" s="560"/>
      <c r="H208" s="599"/>
      <c r="I208" s="560"/>
      <c r="J208" s="560"/>
    </row>
    <row r="209" spans="3:10" x14ac:dyDescent="0.2">
      <c r="F209" s="599"/>
      <c r="G209" s="560"/>
      <c r="H209" s="599"/>
      <c r="I209" s="560"/>
      <c r="J209" s="560"/>
    </row>
    <row r="210" spans="3:10" x14ac:dyDescent="0.2">
      <c r="F210" s="599"/>
      <c r="G210" s="560"/>
      <c r="H210" s="599"/>
      <c r="I210" s="560"/>
      <c r="J210" s="560"/>
    </row>
    <row r="212" spans="3:10" x14ac:dyDescent="0.2">
      <c r="C212" s="552"/>
      <c r="D212" s="552"/>
      <c r="E212" s="552"/>
      <c r="F212" s="589"/>
      <c r="G212" s="552"/>
      <c r="H212" s="590"/>
      <c r="I212" s="552"/>
      <c r="J212" s="552"/>
    </row>
    <row r="213" spans="3:10" x14ac:dyDescent="0.2">
      <c r="C213" s="552"/>
      <c r="D213" s="552"/>
      <c r="E213" s="552"/>
      <c r="F213" s="589"/>
      <c r="G213" s="552"/>
      <c r="H213" s="590"/>
      <c r="I213" s="552"/>
      <c r="J213" s="552"/>
    </row>
    <row r="214" spans="3:10" x14ac:dyDescent="0.2">
      <c r="C214" s="552"/>
      <c r="D214" s="552"/>
      <c r="E214" s="552"/>
      <c r="F214" s="590"/>
      <c r="G214" s="552"/>
      <c r="H214" s="590"/>
      <c r="I214" s="552"/>
      <c r="J214" s="552"/>
    </row>
    <row r="215" spans="3:10" x14ac:dyDescent="0.2">
      <c r="C215" s="557"/>
      <c r="D215" s="555"/>
      <c r="E215" s="555"/>
      <c r="F215" s="591"/>
      <c r="G215" s="555"/>
      <c r="H215" s="591"/>
      <c r="I215" s="555"/>
      <c r="J215" s="556"/>
    </row>
    <row r="216" spans="3:10" x14ac:dyDescent="0.2">
      <c r="C216" s="552"/>
      <c r="D216" s="552"/>
      <c r="E216" s="552"/>
      <c r="F216" s="590"/>
      <c r="G216" s="552"/>
      <c r="H216" s="590"/>
      <c r="I216" s="552"/>
      <c r="J216" s="552"/>
    </row>
    <row r="217" spans="3:10" x14ac:dyDescent="0.2">
      <c r="D217" s="552"/>
      <c r="E217" s="552"/>
      <c r="F217" s="590"/>
      <c r="G217" s="558"/>
      <c r="H217" s="590"/>
      <c r="I217" s="552"/>
      <c r="J217" s="552"/>
    </row>
    <row r="218" spans="3:10" x14ac:dyDescent="0.2">
      <c r="D218" s="552"/>
      <c r="E218" s="552"/>
      <c r="F218" s="590"/>
      <c r="G218" s="558"/>
      <c r="H218" s="590"/>
      <c r="I218" s="552"/>
      <c r="J218" s="552"/>
    </row>
    <row r="219" spans="3:10" x14ac:dyDescent="0.2">
      <c r="D219" s="552"/>
      <c r="E219" s="552"/>
      <c r="F219" s="590"/>
      <c r="G219" s="558"/>
      <c r="H219" s="590"/>
      <c r="I219" s="552"/>
      <c r="J219" s="552"/>
    </row>
    <row r="220" spans="3:10" x14ac:dyDescent="0.2">
      <c r="D220" s="552"/>
      <c r="E220" s="552"/>
      <c r="F220" s="590"/>
      <c r="G220" s="558"/>
      <c r="H220" s="590"/>
      <c r="I220" s="552"/>
      <c r="J220" s="552"/>
    </row>
    <row r="221" spans="3:10" x14ac:dyDescent="0.2">
      <c r="D221" s="552"/>
      <c r="E221" s="552"/>
      <c r="F221" s="590"/>
      <c r="G221" s="558"/>
      <c r="H221" s="590"/>
      <c r="I221" s="552"/>
      <c r="J221" s="552"/>
    </row>
    <row r="222" spans="3:10" x14ac:dyDescent="0.2">
      <c r="D222" s="552"/>
      <c r="E222" s="552"/>
      <c r="F222" s="590"/>
      <c r="G222" s="558"/>
      <c r="H222" s="590"/>
      <c r="I222" s="552"/>
      <c r="J222" s="552"/>
    </row>
    <row r="223" spans="3:10" x14ac:dyDescent="0.2">
      <c r="D223" s="552"/>
      <c r="E223" s="552"/>
      <c r="F223" s="590"/>
      <c r="G223" s="558"/>
      <c r="H223" s="590"/>
      <c r="I223" s="552"/>
      <c r="J223" s="552"/>
    </row>
    <row r="224" spans="3:10" x14ac:dyDescent="0.2">
      <c r="D224" s="552"/>
      <c r="E224" s="552"/>
      <c r="F224" s="590"/>
      <c r="G224" s="558"/>
      <c r="H224" s="590"/>
      <c r="I224" s="552"/>
      <c r="J224" s="552"/>
    </row>
    <row r="225" spans="1:10" x14ac:dyDescent="0.2">
      <c r="D225" s="552"/>
      <c r="E225" s="552"/>
      <c r="F225" s="590"/>
      <c r="G225" s="558"/>
      <c r="H225" s="590"/>
      <c r="I225" s="552"/>
      <c r="J225" s="552"/>
    </row>
    <row r="226" spans="1:10" x14ac:dyDescent="0.2">
      <c r="D226" s="552"/>
      <c r="E226" s="552"/>
      <c r="F226" s="590"/>
      <c r="G226" s="558"/>
      <c r="H226" s="590"/>
      <c r="I226" s="552"/>
      <c r="J226" s="552"/>
    </row>
    <row r="227" spans="1:10" x14ac:dyDescent="0.2">
      <c r="D227" s="552"/>
      <c r="E227" s="552"/>
      <c r="F227" s="590"/>
      <c r="G227" s="558"/>
      <c r="H227" s="590"/>
      <c r="I227" s="552"/>
      <c r="J227" s="552"/>
    </row>
    <row r="228" spans="1:10" x14ac:dyDescent="0.2">
      <c r="C228" s="557"/>
      <c r="G228" s="559"/>
    </row>
    <row r="229" spans="1:10" x14ac:dyDescent="0.2">
      <c r="F229" s="599"/>
      <c r="G229" s="560"/>
      <c r="H229" s="599"/>
      <c r="I229" s="560"/>
      <c r="J229" s="560"/>
    </row>
    <row r="230" spans="1:10" x14ac:dyDescent="0.2">
      <c r="A230" s="554"/>
      <c r="B230" s="552"/>
      <c r="C230" s="554"/>
      <c r="D230" s="552"/>
      <c r="E230" s="552"/>
      <c r="F230" s="590"/>
      <c r="G230" s="586"/>
      <c r="H230" s="590"/>
      <c r="I230" s="568"/>
      <c r="J230" s="560"/>
    </row>
    <row r="231" spans="1:10" x14ac:dyDescent="0.2">
      <c r="A231" s="554"/>
      <c r="B231" s="552"/>
      <c r="C231" s="555"/>
      <c r="D231" s="564"/>
      <c r="E231" s="564"/>
      <c r="F231" s="590"/>
      <c r="G231" s="586"/>
      <c r="H231" s="590"/>
      <c r="I231" s="560"/>
      <c r="J231" s="560"/>
    </row>
    <row r="232" spans="1:10" x14ac:dyDescent="0.2">
      <c r="A232" s="555"/>
      <c r="B232" s="553"/>
      <c r="C232" s="552"/>
      <c r="D232" s="552"/>
      <c r="E232" s="552"/>
      <c r="F232" s="590"/>
      <c r="G232" s="559"/>
      <c r="H232" s="590"/>
      <c r="J232" s="560"/>
    </row>
    <row r="233" spans="1:10" x14ac:dyDescent="0.2">
      <c r="F233" s="599"/>
      <c r="G233" s="560"/>
      <c r="H233" s="599"/>
      <c r="I233" s="560"/>
      <c r="J233" s="560"/>
    </row>
    <row r="234" spans="1:10" x14ac:dyDescent="0.2">
      <c r="A234" s="554"/>
      <c r="B234" s="552"/>
      <c r="C234" s="554"/>
      <c r="D234" s="552"/>
      <c r="E234" s="552"/>
      <c r="F234" s="590"/>
      <c r="G234" s="559"/>
      <c r="H234" s="590"/>
      <c r="I234" s="560"/>
      <c r="J234" s="560"/>
    </row>
    <row r="235" spans="1:10" x14ac:dyDescent="0.2">
      <c r="C235" s="555"/>
      <c r="F235" s="599"/>
      <c r="G235" s="560"/>
      <c r="H235" s="599"/>
      <c r="I235" s="560"/>
      <c r="J235" s="560"/>
    </row>
    <row r="236" spans="1:10" x14ac:dyDescent="0.2">
      <c r="C236" s="555"/>
      <c r="D236" s="552"/>
      <c r="E236" s="552"/>
      <c r="F236" s="590"/>
      <c r="G236" s="559"/>
      <c r="H236" s="590"/>
      <c r="I236" s="560"/>
      <c r="J236" s="560"/>
    </row>
    <row r="237" spans="1:10" x14ac:dyDescent="0.2">
      <c r="F237" s="599"/>
      <c r="G237" s="560"/>
      <c r="H237" s="599"/>
      <c r="I237" s="560"/>
      <c r="J237" s="560"/>
    </row>
    <row r="238" spans="1:10" x14ac:dyDescent="0.2">
      <c r="C238" s="554"/>
      <c r="F238" s="599"/>
      <c r="G238" s="560"/>
      <c r="H238" s="599"/>
      <c r="I238" s="560"/>
      <c r="J238" s="560"/>
    </row>
    <row r="239" spans="1:10" x14ac:dyDescent="0.2">
      <c r="C239" s="555"/>
      <c r="F239" s="599"/>
      <c r="G239" s="560"/>
      <c r="H239" s="599"/>
      <c r="I239" s="560"/>
      <c r="J239" s="560"/>
    </row>
    <row r="240" spans="1:10" x14ac:dyDescent="0.2">
      <c r="C240" s="555"/>
      <c r="F240" s="599"/>
      <c r="G240" s="612"/>
      <c r="H240" s="599"/>
      <c r="I240" s="560"/>
      <c r="J240" s="560"/>
    </row>
    <row r="241" spans="2:12" x14ac:dyDescent="0.2">
      <c r="F241" s="599"/>
      <c r="G241" s="560"/>
      <c r="H241" s="599"/>
      <c r="I241" s="560"/>
      <c r="J241" s="560"/>
    </row>
    <row r="242" spans="2:12" x14ac:dyDescent="0.2">
      <c r="C242" s="554"/>
      <c r="F242" s="599"/>
      <c r="G242" s="560"/>
      <c r="H242" s="599"/>
      <c r="I242" s="560"/>
      <c r="J242" s="560"/>
    </row>
    <row r="243" spans="2:12" x14ac:dyDescent="0.2">
      <c r="C243" s="555"/>
      <c r="F243" s="599"/>
      <c r="G243" s="560"/>
      <c r="H243" s="599"/>
      <c r="I243" s="560"/>
      <c r="J243" s="560"/>
    </row>
    <row r="244" spans="2:12" x14ac:dyDescent="0.2">
      <c r="C244" s="552"/>
      <c r="D244" s="552"/>
      <c r="E244" s="552"/>
      <c r="F244" s="590"/>
      <c r="G244" s="559"/>
      <c r="H244" s="590"/>
      <c r="J244" s="560"/>
    </row>
    <row r="245" spans="2:12" x14ac:dyDescent="0.2">
      <c r="C245" s="552"/>
      <c r="D245" s="552"/>
      <c r="E245" s="552"/>
      <c r="F245" s="590"/>
      <c r="G245" s="559"/>
      <c r="H245" s="590"/>
      <c r="J245" s="560"/>
    </row>
    <row r="246" spans="2:12" x14ac:dyDescent="0.2">
      <c r="C246" s="552"/>
      <c r="D246" s="552"/>
      <c r="E246" s="552"/>
      <c r="F246" s="590"/>
      <c r="G246" s="559"/>
      <c r="H246" s="590"/>
      <c r="J246" s="560"/>
    </row>
    <row r="248" spans="2:12" x14ac:dyDescent="0.2">
      <c r="C248" s="552"/>
      <c r="D248" s="552"/>
      <c r="E248" s="552"/>
      <c r="F248" s="589"/>
      <c r="G248" s="552"/>
      <c r="H248" s="590"/>
      <c r="I248" s="552"/>
      <c r="J248" s="552"/>
    </row>
    <row r="249" spans="2:12" x14ac:dyDescent="0.2">
      <c r="C249" s="552"/>
      <c r="D249" s="552"/>
      <c r="E249" s="552"/>
      <c r="F249" s="589"/>
      <c r="G249" s="552"/>
      <c r="H249" s="590"/>
      <c r="I249" s="552"/>
      <c r="J249" s="552"/>
    </row>
    <row r="250" spans="2:12" x14ac:dyDescent="0.2">
      <c r="C250" s="557"/>
      <c r="H250" s="601"/>
      <c r="I250" s="556"/>
      <c r="J250" s="556"/>
    </row>
    <row r="251" spans="2:12" x14ac:dyDescent="0.2">
      <c r="C251" s="557"/>
      <c r="D251" s="555"/>
      <c r="E251" s="555"/>
      <c r="F251" s="591"/>
      <c r="G251" s="555"/>
      <c r="H251" s="591"/>
      <c r="I251" s="555"/>
      <c r="J251" s="556"/>
    </row>
    <row r="252" spans="2:12" x14ac:dyDescent="0.2">
      <c r="B252" s="562"/>
      <c r="F252" s="592"/>
      <c r="G252" s="564"/>
      <c r="H252" s="592"/>
      <c r="I252" s="565"/>
      <c r="J252" s="563"/>
      <c r="K252" s="561"/>
    </row>
    <row r="253" spans="2:12" x14ac:dyDescent="0.2">
      <c r="B253" s="562"/>
      <c r="F253" s="592"/>
      <c r="G253" s="564"/>
      <c r="H253" s="592"/>
      <c r="I253" s="565"/>
      <c r="J253" s="563"/>
      <c r="K253" s="556"/>
    </row>
    <row r="254" spans="2:12" x14ac:dyDescent="0.2">
      <c r="B254" s="562"/>
      <c r="F254" s="592"/>
      <c r="G254" s="564"/>
      <c r="H254" s="592"/>
      <c r="I254" s="565"/>
      <c r="J254" s="563"/>
      <c r="K254" s="563"/>
    </row>
    <row r="255" spans="2:12" x14ac:dyDescent="0.2">
      <c r="B255" s="562"/>
      <c r="F255" s="592"/>
      <c r="G255" s="564"/>
      <c r="H255" s="592"/>
      <c r="I255" s="565"/>
      <c r="J255" s="563"/>
      <c r="K255" s="563"/>
      <c r="L255" s="567"/>
    </row>
    <row r="256" spans="2:12" x14ac:dyDescent="0.2">
      <c r="B256" s="562"/>
      <c r="F256" s="592"/>
      <c r="G256" s="564"/>
      <c r="H256" s="592"/>
      <c r="I256" s="565"/>
      <c r="J256" s="563"/>
      <c r="K256" s="563"/>
      <c r="L256" s="567"/>
    </row>
    <row r="257" spans="2:11" x14ac:dyDescent="0.2">
      <c r="B257" s="562"/>
      <c r="F257" s="592"/>
      <c r="G257" s="564"/>
      <c r="H257" s="592"/>
      <c r="I257" s="565"/>
      <c r="J257" s="563"/>
      <c r="K257" s="563"/>
    </row>
    <row r="258" spans="2:11" x14ac:dyDescent="0.2">
      <c r="B258" s="562"/>
      <c r="F258" s="592"/>
      <c r="G258" s="564"/>
      <c r="H258" s="592"/>
      <c r="I258" s="565"/>
      <c r="J258" s="563"/>
      <c r="K258" s="563"/>
    </row>
    <row r="259" spans="2:11" x14ac:dyDescent="0.2">
      <c r="B259" s="562"/>
      <c r="F259" s="592"/>
      <c r="G259" s="564"/>
      <c r="H259" s="592"/>
      <c r="I259" s="565"/>
      <c r="J259" s="563"/>
      <c r="K259" s="563"/>
    </row>
    <row r="260" spans="2:11" x14ac:dyDescent="0.2">
      <c r="B260" s="562"/>
      <c r="F260" s="592"/>
      <c r="G260" s="564"/>
      <c r="H260" s="592"/>
      <c r="I260" s="565"/>
      <c r="J260" s="563"/>
      <c r="K260" s="563"/>
    </row>
    <row r="261" spans="2:11" x14ac:dyDescent="0.2">
      <c r="B261" s="562"/>
      <c r="E261" s="568"/>
      <c r="F261" s="592"/>
      <c r="G261" s="564"/>
      <c r="H261" s="592"/>
      <c r="I261" s="565"/>
      <c r="J261" s="563"/>
      <c r="K261" s="563"/>
    </row>
    <row r="262" spans="2:11" x14ac:dyDescent="0.2">
      <c r="B262" s="562"/>
      <c r="F262" s="592"/>
      <c r="G262" s="564"/>
      <c r="H262" s="592"/>
      <c r="I262" s="565"/>
      <c r="J262" s="563"/>
      <c r="K262" s="563"/>
    </row>
    <row r="263" spans="2:11" x14ac:dyDescent="0.2">
      <c r="B263" s="562"/>
      <c r="F263" s="592"/>
      <c r="G263" s="564"/>
      <c r="H263" s="592"/>
      <c r="I263" s="565"/>
      <c r="J263" s="563"/>
      <c r="K263" s="563"/>
    </row>
    <row r="264" spans="2:11" x14ac:dyDescent="0.2">
      <c r="B264" s="562"/>
      <c r="F264" s="592"/>
      <c r="G264" s="564"/>
      <c r="H264" s="592"/>
      <c r="I264" s="565"/>
      <c r="J264" s="563"/>
      <c r="K264" s="563"/>
    </row>
    <row r="265" spans="2:11" x14ac:dyDescent="0.2">
      <c r="B265" s="562"/>
      <c r="F265" s="592"/>
      <c r="G265" s="564"/>
      <c r="H265" s="592"/>
      <c r="I265" s="565"/>
      <c r="J265" s="563"/>
      <c r="K265" s="563"/>
    </row>
    <row r="266" spans="2:11" x14ac:dyDescent="0.2">
      <c r="B266" s="562"/>
      <c r="F266" s="592"/>
      <c r="G266" s="564"/>
      <c r="H266" s="592"/>
      <c r="I266" s="565"/>
      <c r="J266" s="563"/>
      <c r="K266" s="563"/>
    </row>
    <row r="267" spans="2:11" x14ac:dyDescent="0.2">
      <c r="B267" s="562"/>
      <c r="C267" s="552"/>
      <c r="D267" s="552"/>
      <c r="E267" s="552"/>
      <c r="F267" s="594"/>
      <c r="G267" s="564"/>
      <c r="H267" s="594"/>
      <c r="I267" s="565"/>
      <c r="J267" s="552"/>
      <c r="K267" s="563"/>
    </row>
    <row r="268" spans="2:11" x14ac:dyDescent="0.2">
      <c r="B268" s="562"/>
      <c r="C268" s="552"/>
      <c r="D268" s="552"/>
      <c r="E268" s="552"/>
      <c r="F268" s="594"/>
      <c r="G268" s="564"/>
      <c r="H268" s="594"/>
      <c r="I268" s="565"/>
      <c r="J268" s="552"/>
      <c r="K268" s="569"/>
    </row>
    <row r="269" spans="2:11" x14ac:dyDescent="0.2">
      <c r="C269" s="552"/>
      <c r="D269" s="552"/>
      <c r="E269" s="552"/>
      <c r="F269" s="594"/>
      <c r="G269" s="564"/>
      <c r="H269" s="594"/>
      <c r="I269" s="565"/>
      <c r="J269" s="552"/>
      <c r="K269" s="556"/>
    </row>
    <row r="270" spans="2:11" x14ac:dyDescent="0.2">
      <c r="C270" s="552"/>
      <c r="D270" s="552"/>
      <c r="E270" s="552"/>
      <c r="F270" s="594"/>
      <c r="G270" s="564"/>
      <c r="H270" s="594"/>
      <c r="I270" s="565"/>
      <c r="J270" s="570"/>
      <c r="K270" s="556"/>
    </row>
    <row r="271" spans="2:11" x14ac:dyDescent="0.2">
      <c r="C271" s="552"/>
      <c r="D271" s="552"/>
      <c r="E271" s="552"/>
      <c r="F271" s="594"/>
      <c r="G271" s="564"/>
      <c r="H271" s="594"/>
      <c r="I271" s="565"/>
      <c r="J271" s="570"/>
      <c r="K271" s="556"/>
    </row>
    <row r="272" spans="2:11" x14ac:dyDescent="0.2">
      <c r="C272" s="552"/>
      <c r="D272" s="552"/>
      <c r="E272" s="552"/>
      <c r="F272" s="594"/>
      <c r="G272" s="564"/>
      <c r="H272" s="594"/>
      <c r="I272" s="565"/>
      <c r="J272" s="570"/>
      <c r="K272" s="556"/>
    </row>
    <row r="273" spans="3:12" x14ac:dyDescent="0.2">
      <c r="C273" s="552"/>
      <c r="D273" s="552"/>
      <c r="E273" s="552"/>
      <c r="F273" s="594"/>
      <c r="G273" s="564"/>
      <c r="H273" s="594"/>
      <c r="I273" s="565"/>
      <c r="J273" s="570"/>
      <c r="K273" s="556"/>
    </row>
    <row r="274" spans="3:12" x14ac:dyDescent="0.2">
      <c r="C274" s="552"/>
      <c r="D274" s="552"/>
      <c r="E274" s="552"/>
      <c r="F274" s="594"/>
      <c r="G274" s="564"/>
      <c r="H274" s="594"/>
      <c r="I274" s="565"/>
      <c r="J274" s="552"/>
      <c r="K274" s="556"/>
    </row>
    <row r="275" spans="3:12" x14ac:dyDescent="0.2">
      <c r="C275" s="552"/>
      <c r="D275" s="552"/>
      <c r="E275" s="552"/>
      <c r="F275" s="595"/>
      <c r="G275" s="564"/>
      <c r="H275" s="594"/>
      <c r="I275" s="565"/>
      <c r="J275" s="552"/>
      <c r="K275" s="556"/>
    </row>
    <row r="276" spans="3:12" x14ac:dyDescent="0.2">
      <c r="C276" s="552"/>
      <c r="D276" s="552"/>
      <c r="E276" s="552"/>
      <c r="F276" s="595"/>
      <c r="G276" s="564"/>
      <c r="H276" s="594"/>
      <c r="I276" s="565"/>
      <c r="J276" s="552"/>
      <c r="K276" s="556"/>
    </row>
    <row r="277" spans="3:12" x14ac:dyDescent="0.2">
      <c r="C277" s="552"/>
      <c r="D277" s="552"/>
      <c r="E277" s="552"/>
      <c r="F277" s="595"/>
      <c r="G277" s="564"/>
      <c r="H277" s="594"/>
      <c r="I277" s="565"/>
      <c r="J277" s="552"/>
      <c r="K277" s="556"/>
    </row>
    <row r="278" spans="3:12" x14ac:dyDescent="0.2">
      <c r="C278" s="552"/>
      <c r="D278" s="552"/>
      <c r="E278" s="552"/>
      <c r="F278" s="594"/>
      <c r="G278" s="564"/>
      <c r="H278" s="594"/>
      <c r="I278" s="565"/>
      <c r="J278" s="570"/>
      <c r="K278" s="556"/>
    </row>
    <row r="279" spans="3:12" x14ac:dyDescent="0.2">
      <c r="C279" s="552"/>
      <c r="D279" s="552"/>
      <c r="E279" s="552"/>
      <c r="F279" s="594"/>
      <c r="G279" s="564"/>
      <c r="H279" s="594"/>
      <c r="I279" s="565"/>
      <c r="J279" s="570"/>
      <c r="K279" s="556"/>
    </row>
    <row r="280" spans="3:12" x14ac:dyDescent="0.2">
      <c r="C280" s="552"/>
      <c r="D280" s="552"/>
      <c r="E280" s="552"/>
      <c r="F280" s="594"/>
      <c r="G280" s="564"/>
      <c r="H280" s="594"/>
      <c r="I280" s="565"/>
      <c r="J280" s="570"/>
      <c r="K280" s="570"/>
    </row>
    <row r="281" spans="3:12" x14ac:dyDescent="0.2">
      <c r="C281" s="552"/>
      <c r="D281" s="552"/>
      <c r="E281" s="552"/>
      <c r="F281" s="594"/>
      <c r="G281" s="564"/>
      <c r="H281" s="594"/>
      <c r="I281" s="565"/>
      <c r="J281" s="552"/>
      <c r="K281" s="570"/>
    </row>
    <row r="282" spans="3:12" x14ac:dyDescent="0.2">
      <c r="C282" s="552"/>
      <c r="D282" s="552"/>
      <c r="E282" s="552"/>
      <c r="F282" s="594"/>
      <c r="G282" s="564"/>
      <c r="H282" s="594"/>
      <c r="I282" s="565"/>
      <c r="J282" s="570"/>
      <c r="K282" s="570"/>
    </row>
    <row r="283" spans="3:12" x14ac:dyDescent="0.2">
      <c r="K283" s="570"/>
      <c r="L283" s="552"/>
    </row>
    <row r="284" spans="3:12" x14ac:dyDescent="0.2">
      <c r="C284" s="552"/>
      <c r="D284" s="552"/>
      <c r="E284" s="552"/>
      <c r="F284" s="589"/>
      <c r="G284" s="552"/>
      <c r="H284" s="590"/>
      <c r="I284" s="552"/>
      <c r="J284" s="552"/>
      <c r="K284" s="552"/>
    </row>
    <row r="285" spans="3:12" x14ac:dyDescent="0.2">
      <c r="C285" s="552"/>
      <c r="D285" s="552"/>
      <c r="E285" s="552"/>
      <c r="F285" s="589"/>
      <c r="G285" s="552"/>
      <c r="H285" s="590"/>
      <c r="I285" s="552"/>
      <c r="J285" s="552"/>
    </row>
    <row r="286" spans="3:12" x14ac:dyDescent="0.2">
      <c r="C286" s="552"/>
      <c r="D286" s="552"/>
      <c r="E286" s="552"/>
      <c r="F286" s="595"/>
      <c r="G286" s="564"/>
      <c r="H286" s="594"/>
      <c r="I286" s="565"/>
      <c r="J286" s="570"/>
    </row>
    <row r="287" spans="3:12" x14ac:dyDescent="0.2">
      <c r="C287" s="552"/>
      <c r="D287" s="552"/>
      <c r="E287" s="552"/>
      <c r="F287" s="594"/>
      <c r="G287" s="564"/>
      <c r="H287" s="594"/>
      <c r="I287" s="565"/>
      <c r="J287" s="570"/>
    </row>
    <row r="288" spans="3:12" x14ac:dyDescent="0.2">
      <c r="C288" s="552"/>
      <c r="D288" s="552"/>
      <c r="E288" s="552"/>
      <c r="F288" s="594"/>
      <c r="G288" s="564"/>
      <c r="H288" s="594"/>
      <c r="I288" s="565"/>
      <c r="J288" s="570"/>
      <c r="K288" s="552"/>
    </row>
    <row r="289" spans="2:12" x14ac:dyDescent="0.2">
      <c r="C289" s="552"/>
      <c r="D289" s="552"/>
      <c r="E289" s="552"/>
      <c r="F289" s="594"/>
      <c r="G289" s="564"/>
      <c r="H289" s="594"/>
      <c r="I289" s="565"/>
      <c r="J289" s="570"/>
      <c r="K289" s="552"/>
    </row>
    <row r="290" spans="2:12" x14ac:dyDescent="0.2">
      <c r="C290" s="552"/>
      <c r="D290" s="552"/>
      <c r="E290" s="552"/>
      <c r="F290" s="594"/>
      <c r="G290" s="564"/>
      <c r="H290" s="595"/>
      <c r="I290" s="565"/>
      <c r="J290" s="570"/>
      <c r="K290" s="552"/>
    </row>
    <row r="291" spans="2:12" x14ac:dyDescent="0.2">
      <c r="C291" s="555"/>
      <c r="D291" s="552"/>
      <c r="E291" s="572"/>
      <c r="F291" s="595"/>
      <c r="G291" s="573"/>
      <c r="H291" s="595"/>
      <c r="I291" s="573"/>
      <c r="J291" s="570"/>
      <c r="K291" s="552"/>
    </row>
    <row r="292" spans="2:12" x14ac:dyDescent="0.2">
      <c r="F292" s="592"/>
      <c r="G292" s="564"/>
      <c r="H292" s="604"/>
      <c r="I292" s="565"/>
      <c r="J292" s="569"/>
      <c r="K292" s="552"/>
    </row>
    <row r="293" spans="2:12" x14ac:dyDescent="0.2">
      <c r="C293" s="557"/>
      <c r="F293" s="596"/>
      <c r="G293" s="574"/>
      <c r="H293" s="602"/>
      <c r="I293" s="574"/>
      <c r="K293" s="570"/>
      <c r="L293" s="552"/>
    </row>
    <row r="294" spans="2:12" x14ac:dyDescent="0.2">
      <c r="C294" s="584"/>
      <c r="D294" s="579"/>
      <c r="E294" s="613"/>
      <c r="F294" s="623"/>
      <c r="G294" s="614"/>
      <c r="H294" s="623"/>
      <c r="I294" s="614"/>
      <c r="J294" s="615"/>
      <c r="K294" s="569"/>
    </row>
    <row r="295" spans="2:12" x14ac:dyDescent="0.2">
      <c r="B295" s="562"/>
      <c r="C295" s="579"/>
      <c r="D295" s="579"/>
      <c r="E295" s="613"/>
      <c r="F295" s="623"/>
      <c r="G295" s="614"/>
      <c r="H295" s="623"/>
      <c r="I295" s="614"/>
      <c r="J295" s="615"/>
      <c r="L295" s="560"/>
    </row>
    <row r="296" spans="2:12" x14ac:dyDescent="0.2">
      <c r="B296" s="562"/>
      <c r="C296" s="579"/>
      <c r="D296" s="579"/>
      <c r="E296" s="613"/>
      <c r="F296" s="623"/>
      <c r="G296" s="614"/>
      <c r="H296" s="623"/>
      <c r="I296" s="614"/>
      <c r="J296" s="615"/>
      <c r="K296" s="615"/>
      <c r="L296" s="560"/>
    </row>
    <row r="297" spans="2:12" x14ac:dyDescent="0.2">
      <c r="B297" s="562"/>
      <c r="C297" s="579"/>
      <c r="D297" s="579"/>
      <c r="E297" s="613"/>
      <c r="F297" s="623"/>
      <c r="G297" s="614"/>
      <c r="H297" s="623"/>
      <c r="I297" s="614"/>
      <c r="J297" s="615"/>
      <c r="K297" s="615"/>
      <c r="L297" s="560"/>
    </row>
    <row r="298" spans="2:12" x14ac:dyDescent="0.2">
      <c r="B298" s="562"/>
      <c r="C298" s="579"/>
      <c r="D298" s="579"/>
      <c r="E298" s="613"/>
      <c r="F298" s="623"/>
      <c r="G298" s="614"/>
      <c r="H298" s="623"/>
      <c r="I298" s="614"/>
      <c r="J298" s="615"/>
      <c r="K298" s="615"/>
      <c r="L298" s="556"/>
    </row>
    <row r="299" spans="2:12" x14ac:dyDescent="0.2">
      <c r="B299" s="562"/>
      <c r="C299" s="579"/>
      <c r="D299" s="579"/>
      <c r="E299" s="613"/>
      <c r="F299" s="623"/>
      <c r="G299" s="614"/>
      <c r="H299" s="623"/>
      <c r="I299" s="614"/>
      <c r="J299" s="615"/>
      <c r="K299" s="615"/>
      <c r="L299" s="555"/>
    </row>
    <row r="300" spans="2:12" x14ac:dyDescent="0.2">
      <c r="B300" s="562"/>
      <c r="C300" s="579"/>
      <c r="D300" s="579"/>
      <c r="E300" s="613"/>
      <c r="F300" s="623"/>
      <c r="G300" s="614"/>
      <c r="H300" s="623"/>
      <c r="I300" s="614"/>
      <c r="J300" s="615"/>
      <c r="K300" s="615"/>
      <c r="L300" s="555"/>
    </row>
    <row r="301" spans="2:12" x14ac:dyDescent="0.2">
      <c r="B301" s="562"/>
      <c r="C301" s="579"/>
      <c r="D301" s="579"/>
      <c r="E301" s="613"/>
      <c r="F301" s="623"/>
      <c r="G301" s="614"/>
      <c r="H301" s="623"/>
      <c r="I301" s="614"/>
      <c r="J301" s="615"/>
      <c r="K301" s="615"/>
      <c r="L301" s="560"/>
    </row>
    <row r="302" spans="2:12" x14ac:dyDescent="0.2">
      <c r="C302" s="579"/>
      <c r="D302" s="579"/>
      <c r="E302" s="613"/>
      <c r="F302" s="623"/>
      <c r="G302" s="573"/>
      <c r="H302" s="623"/>
      <c r="I302" s="573"/>
      <c r="J302" s="615"/>
      <c r="K302" s="615"/>
    </row>
    <row r="303" spans="2:12" x14ac:dyDescent="0.2">
      <c r="C303" s="557"/>
      <c r="D303" s="555"/>
      <c r="E303" s="555"/>
      <c r="F303" s="598"/>
      <c r="G303" s="569"/>
      <c r="H303" s="604"/>
      <c r="I303" s="569"/>
      <c r="J303" s="565"/>
      <c r="K303" s="615"/>
    </row>
    <row r="304" spans="2:12" x14ac:dyDescent="0.2">
      <c r="C304" s="557"/>
      <c r="D304" s="552"/>
      <c r="E304" s="552"/>
      <c r="F304" s="594"/>
      <c r="G304" s="570"/>
      <c r="H304" s="594"/>
      <c r="I304" s="570"/>
      <c r="J304" s="552"/>
      <c r="K304" s="615"/>
    </row>
    <row r="305" spans="2:12" x14ac:dyDescent="0.2">
      <c r="B305" s="562"/>
      <c r="C305" s="552"/>
      <c r="D305" s="552"/>
      <c r="E305" s="552"/>
      <c r="F305" s="594"/>
      <c r="G305" s="564"/>
      <c r="H305" s="594"/>
      <c r="I305" s="565"/>
      <c r="J305" s="552"/>
    </row>
    <row r="306" spans="2:12" x14ac:dyDescent="0.2">
      <c r="B306" s="562"/>
      <c r="C306" s="552"/>
      <c r="D306" s="552"/>
      <c r="E306" s="552"/>
      <c r="F306" s="594"/>
      <c r="G306" s="564"/>
      <c r="H306" s="594"/>
      <c r="I306" s="565"/>
      <c r="J306" s="552"/>
      <c r="K306" s="563"/>
      <c r="L306" s="569"/>
    </row>
    <row r="307" spans="2:12" x14ac:dyDescent="0.2">
      <c r="B307" s="562"/>
      <c r="C307" s="552"/>
      <c r="D307" s="552"/>
      <c r="E307" s="552"/>
      <c r="F307" s="594"/>
      <c r="G307" s="564"/>
      <c r="H307" s="594"/>
      <c r="I307" s="565"/>
      <c r="J307" s="552"/>
      <c r="K307" s="563"/>
      <c r="L307" s="569"/>
    </row>
    <row r="308" spans="2:12" x14ac:dyDescent="0.2">
      <c r="B308" s="562"/>
      <c r="D308" s="552"/>
      <c r="E308" s="552"/>
      <c r="F308" s="592"/>
      <c r="G308" s="564"/>
      <c r="H308" s="592"/>
      <c r="I308" s="565"/>
      <c r="J308" s="563"/>
      <c r="K308" s="563"/>
      <c r="L308" s="569"/>
    </row>
    <row r="309" spans="2:12" x14ac:dyDescent="0.2">
      <c r="B309" s="562"/>
      <c r="D309" s="552"/>
      <c r="E309" s="552"/>
      <c r="F309" s="592"/>
      <c r="G309" s="564"/>
      <c r="H309" s="592"/>
      <c r="I309" s="565"/>
      <c r="J309" s="563"/>
      <c r="K309" s="563"/>
      <c r="L309" s="569"/>
    </row>
    <row r="310" spans="2:12" x14ac:dyDescent="0.2">
      <c r="B310" s="562"/>
      <c r="D310" s="552"/>
      <c r="E310" s="552"/>
      <c r="F310" s="592"/>
      <c r="G310" s="564"/>
      <c r="H310" s="592"/>
      <c r="I310" s="565"/>
      <c r="J310" s="563"/>
      <c r="K310" s="563"/>
      <c r="L310" s="569"/>
    </row>
    <row r="311" spans="2:12" x14ac:dyDescent="0.2">
      <c r="B311" s="562"/>
      <c r="D311" s="552"/>
      <c r="E311" s="552"/>
      <c r="F311" s="592"/>
      <c r="G311" s="564"/>
      <c r="H311" s="592"/>
      <c r="I311" s="565"/>
      <c r="J311" s="563"/>
      <c r="K311" s="563"/>
      <c r="L311" s="569"/>
    </row>
    <row r="312" spans="2:12" x14ac:dyDescent="0.2">
      <c r="B312" s="562"/>
      <c r="D312" s="552"/>
      <c r="E312" s="552"/>
      <c r="F312" s="592"/>
      <c r="G312" s="564"/>
      <c r="H312" s="592"/>
      <c r="I312" s="565"/>
      <c r="J312" s="563"/>
      <c r="K312" s="563"/>
      <c r="L312" s="569"/>
    </row>
    <row r="313" spans="2:12" x14ac:dyDescent="0.2">
      <c r="B313" s="562"/>
      <c r="D313" s="552"/>
      <c r="E313" s="552"/>
      <c r="F313" s="592"/>
      <c r="G313" s="564"/>
      <c r="H313" s="592"/>
      <c r="I313" s="565"/>
      <c r="J313" s="563"/>
      <c r="K313" s="563"/>
      <c r="L313" s="569"/>
    </row>
    <row r="314" spans="2:12" x14ac:dyDescent="0.2">
      <c r="B314" s="562"/>
      <c r="D314" s="552"/>
      <c r="E314" s="552"/>
      <c r="F314" s="592"/>
      <c r="G314" s="564"/>
      <c r="H314" s="592"/>
      <c r="I314" s="565"/>
      <c r="J314" s="563"/>
      <c r="K314" s="563"/>
      <c r="L314" s="569"/>
    </row>
    <row r="315" spans="2:12" x14ac:dyDescent="0.2">
      <c r="B315" s="562"/>
      <c r="D315" s="552"/>
      <c r="E315" s="552"/>
      <c r="F315" s="592"/>
      <c r="G315" s="564"/>
      <c r="H315" s="592"/>
      <c r="I315" s="565"/>
      <c r="J315" s="563"/>
      <c r="K315" s="563"/>
      <c r="L315" s="569"/>
    </row>
    <row r="316" spans="2:12" x14ac:dyDescent="0.2">
      <c r="B316" s="562"/>
      <c r="D316" s="552"/>
      <c r="E316" s="552"/>
      <c r="F316" s="592"/>
      <c r="G316" s="564"/>
      <c r="H316" s="592"/>
      <c r="I316" s="565"/>
      <c r="J316" s="563"/>
      <c r="K316" s="563"/>
      <c r="L316" s="569"/>
    </row>
    <row r="317" spans="2:12" x14ac:dyDescent="0.2">
      <c r="B317" s="562"/>
      <c r="D317" s="552"/>
      <c r="E317" s="552"/>
      <c r="F317" s="592"/>
      <c r="G317" s="564"/>
      <c r="H317" s="592"/>
      <c r="I317" s="565"/>
      <c r="J317" s="563"/>
      <c r="K317" s="563"/>
      <c r="L317" s="569"/>
    </row>
    <row r="318" spans="2:12" x14ac:dyDescent="0.2">
      <c r="B318" s="562"/>
      <c r="D318" s="552"/>
      <c r="E318" s="552"/>
      <c r="F318" s="592"/>
      <c r="G318" s="564"/>
      <c r="H318" s="592"/>
      <c r="I318" s="565"/>
      <c r="J318" s="563"/>
      <c r="K318" s="563"/>
      <c r="L318" s="569"/>
    </row>
    <row r="319" spans="2:12" x14ac:dyDescent="0.2">
      <c r="K319" s="563"/>
      <c r="L319" s="569"/>
    </row>
    <row r="320" spans="2:12" x14ac:dyDescent="0.2">
      <c r="C320" s="552"/>
      <c r="D320" s="552"/>
      <c r="E320" s="552"/>
      <c r="F320" s="589"/>
      <c r="G320" s="552"/>
      <c r="H320" s="590"/>
      <c r="I320" s="552"/>
      <c r="J320" s="552"/>
      <c r="K320" s="563"/>
      <c r="L320" s="569"/>
    </row>
    <row r="321" spans="2:12" x14ac:dyDescent="0.2">
      <c r="C321" s="552"/>
      <c r="D321" s="552"/>
      <c r="E321" s="552"/>
      <c r="F321" s="589"/>
      <c r="G321" s="552"/>
      <c r="H321" s="590"/>
      <c r="I321" s="552"/>
      <c r="J321" s="552"/>
      <c r="K321" s="563"/>
      <c r="L321" s="569"/>
    </row>
    <row r="322" spans="2:12" x14ac:dyDescent="0.2">
      <c r="B322" s="562"/>
      <c r="D322" s="552"/>
      <c r="E322" s="552"/>
      <c r="F322" s="592"/>
      <c r="G322" s="564"/>
      <c r="H322" s="592"/>
      <c r="I322" s="565"/>
      <c r="J322" s="563"/>
      <c r="K322" s="563"/>
      <c r="L322" s="569"/>
    </row>
    <row r="323" spans="2:12" x14ac:dyDescent="0.2">
      <c r="B323" s="562"/>
      <c r="D323" s="552"/>
      <c r="E323" s="552"/>
      <c r="F323" s="592"/>
      <c r="G323" s="564"/>
      <c r="H323" s="592"/>
      <c r="I323" s="565"/>
      <c r="J323" s="563"/>
      <c r="K323" s="563"/>
      <c r="L323" s="569"/>
    </row>
    <row r="324" spans="2:12" x14ac:dyDescent="0.2">
      <c r="B324" s="562"/>
      <c r="D324" s="552"/>
      <c r="E324" s="552"/>
      <c r="F324" s="592"/>
      <c r="G324" s="564"/>
      <c r="H324" s="592"/>
      <c r="I324" s="565"/>
      <c r="J324" s="563"/>
      <c r="K324" s="563"/>
      <c r="L324" s="569"/>
    </row>
    <row r="325" spans="2:12" x14ac:dyDescent="0.2">
      <c r="B325" s="562"/>
      <c r="D325" s="552"/>
      <c r="E325" s="552"/>
      <c r="F325" s="592"/>
      <c r="G325" s="564"/>
      <c r="H325" s="592"/>
      <c r="I325" s="565"/>
      <c r="J325" s="563"/>
      <c r="K325" s="563"/>
      <c r="L325" s="569"/>
    </row>
    <row r="326" spans="2:12" x14ac:dyDescent="0.2">
      <c r="B326" s="562"/>
      <c r="D326" s="552"/>
      <c r="E326" s="552"/>
      <c r="F326" s="592"/>
      <c r="G326" s="564"/>
      <c r="H326" s="592"/>
      <c r="I326" s="565"/>
      <c r="J326" s="563"/>
      <c r="K326" s="563"/>
      <c r="L326" s="569"/>
    </row>
    <row r="327" spans="2:12" x14ac:dyDescent="0.2">
      <c r="B327" s="562"/>
      <c r="D327" s="552"/>
      <c r="E327" s="552"/>
      <c r="F327" s="592"/>
      <c r="G327" s="564"/>
      <c r="H327" s="592"/>
      <c r="I327" s="565"/>
      <c r="J327" s="563"/>
      <c r="K327" s="563"/>
      <c r="L327" s="569"/>
    </row>
    <row r="328" spans="2:12" x14ac:dyDescent="0.2">
      <c r="B328" s="562"/>
      <c r="D328" s="552"/>
      <c r="E328" s="552"/>
      <c r="F328" s="592"/>
      <c r="G328" s="564"/>
      <c r="H328" s="592"/>
      <c r="I328" s="565"/>
      <c r="J328" s="563"/>
      <c r="K328" s="563"/>
      <c r="L328" s="569"/>
    </row>
    <row r="329" spans="2:12" x14ac:dyDescent="0.2">
      <c r="B329" s="562"/>
      <c r="D329" s="552"/>
      <c r="E329" s="552"/>
      <c r="F329" s="592"/>
      <c r="G329" s="564"/>
      <c r="H329" s="592"/>
      <c r="I329" s="565"/>
      <c r="J329" s="563"/>
      <c r="K329" s="563"/>
      <c r="L329" s="569"/>
    </row>
    <row r="330" spans="2:12" x14ac:dyDescent="0.2">
      <c r="B330" s="562"/>
      <c r="D330" s="552"/>
      <c r="E330" s="552"/>
      <c r="F330" s="592"/>
      <c r="G330" s="564"/>
      <c r="H330" s="592"/>
      <c r="I330" s="565"/>
      <c r="J330" s="563"/>
      <c r="K330" s="563"/>
      <c r="L330" s="569"/>
    </row>
    <row r="331" spans="2:12" x14ac:dyDescent="0.2">
      <c r="B331" s="562"/>
      <c r="D331" s="552"/>
      <c r="E331" s="552"/>
      <c r="F331" s="592"/>
      <c r="G331" s="564"/>
      <c r="H331" s="592"/>
      <c r="I331" s="565"/>
      <c r="J331" s="563"/>
      <c r="K331" s="563"/>
      <c r="L331" s="569"/>
    </row>
    <row r="332" spans="2:12" x14ac:dyDescent="0.2">
      <c r="B332" s="562"/>
      <c r="D332" s="552"/>
      <c r="E332" s="552"/>
      <c r="F332" s="592"/>
      <c r="G332" s="564"/>
      <c r="H332" s="592"/>
      <c r="I332" s="565"/>
      <c r="J332" s="563"/>
      <c r="K332" s="563"/>
      <c r="L332" s="569"/>
    </row>
    <row r="333" spans="2:12" x14ac:dyDescent="0.2">
      <c r="B333" s="562"/>
      <c r="D333" s="552"/>
      <c r="E333" s="552"/>
      <c r="F333" s="592"/>
      <c r="G333" s="564"/>
      <c r="H333" s="592"/>
      <c r="I333" s="565"/>
      <c r="J333" s="563"/>
      <c r="K333" s="563"/>
      <c r="L333" s="569"/>
    </row>
    <row r="334" spans="2:12" x14ac:dyDescent="0.2">
      <c r="B334" s="562"/>
      <c r="D334" s="552"/>
      <c r="E334" s="552"/>
      <c r="F334" s="592"/>
      <c r="G334" s="564"/>
      <c r="H334" s="592"/>
      <c r="I334" s="565"/>
      <c r="J334" s="563"/>
      <c r="K334" s="563"/>
      <c r="L334" s="569"/>
    </row>
    <row r="335" spans="2:12" x14ac:dyDescent="0.2">
      <c r="B335" s="562"/>
      <c r="D335" s="552"/>
      <c r="E335" s="552"/>
      <c r="F335" s="592"/>
      <c r="G335" s="564"/>
      <c r="H335" s="592"/>
      <c r="I335" s="565"/>
      <c r="J335" s="563"/>
      <c r="K335" s="563"/>
      <c r="L335" s="569"/>
    </row>
    <row r="336" spans="2:12" x14ac:dyDescent="0.2">
      <c r="B336" s="562"/>
      <c r="D336" s="552"/>
      <c r="E336" s="552"/>
      <c r="F336" s="592"/>
      <c r="G336" s="564"/>
      <c r="H336" s="592"/>
      <c r="I336" s="565"/>
      <c r="J336" s="563"/>
      <c r="K336" s="563"/>
      <c r="L336" s="569"/>
    </row>
    <row r="337" spans="2:12" x14ac:dyDescent="0.2">
      <c r="B337" s="562"/>
      <c r="D337" s="552"/>
      <c r="E337" s="552"/>
      <c r="F337" s="592"/>
      <c r="G337" s="564"/>
      <c r="H337" s="592"/>
      <c r="I337" s="565"/>
      <c r="J337" s="563"/>
      <c r="K337" s="563"/>
      <c r="L337" s="569"/>
    </row>
    <row r="338" spans="2:12" x14ac:dyDescent="0.2">
      <c r="B338" s="562"/>
      <c r="D338" s="552"/>
      <c r="E338" s="552"/>
      <c r="F338" s="592"/>
      <c r="G338" s="564"/>
      <c r="H338" s="592"/>
      <c r="I338" s="565"/>
      <c r="J338" s="563"/>
      <c r="K338" s="563"/>
      <c r="L338" s="569"/>
    </row>
    <row r="339" spans="2:12" x14ac:dyDescent="0.2">
      <c r="B339" s="562"/>
      <c r="D339" s="552"/>
      <c r="E339" s="552"/>
      <c r="F339" s="592"/>
      <c r="G339" s="564"/>
      <c r="H339" s="592"/>
      <c r="I339" s="565"/>
      <c r="J339" s="563"/>
      <c r="K339" s="563"/>
      <c r="L339" s="569"/>
    </row>
    <row r="340" spans="2:12" x14ac:dyDescent="0.2">
      <c r="B340" s="562"/>
      <c r="D340" s="552"/>
      <c r="E340" s="552"/>
      <c r="F340" s="592"/>
      <c r="G340" s="564"/>
      <c r="H340" s="592"/>
      <c r="I340" s="565"/>
      <c r="J340" s="563"/>
      <c r="K340" s="563"/>
      <c r="L340" s="569"/>
    </row>
    <row r="341" spans="2:12" x14ac:dyDescent="0.2">
      <c r="B341" s="562"/>
      <c r="D341" s="552"/>
      <c r="E341" s="552"/>
      <c r="F341" s="592"/>
      <c r="G341" s="564"/>
      <c r="H341" s="592"/>
      <c r="I341" s="565"/>
      <c r="J341" s="563"/>
      <c r="K341" s="563"/>
      <c r="L341" s="569"/>
    </row>
    <row r="342" spans="2:12" x14ac:dyDescent="0.2">
      <c r="B342" s="562"/>
      <c r="D342" s="552"/>
      <c r="E342" s="552"/>
      <c r="F342" s="592"/>
      <c r="G342" s="564"/>
      <c r="H342" s="592"/>
      <c r="I342" s="565"/>
      <c r="J342" s="563"/>
      <c r="K342" s="563"/>
      <c r="L342" s="569"/>
    </row>
    <row r="343" spans="2:12" x14ac:dyDescent="0.2">
      <c r="B343" s="562"/>
      <c r="D343" s="552"/>
      <c r="E343" s="552"/>
      <c r="F343" s="592"/>
      <c r="G343" s="564"/>
      <c r="H343" s="592"/>
      <c r="I343" s="565"/>
      <c r="J343" s="563"/>
      <c r="K343" s="563"/>
      <c r="L343" s="569"/>
    </row>
    <row r="344" spans="2:12" x14ac:dyDescent="0.2">
      <c r="B344" s="562"/>
      <c r="D344" s="552"/>
      <c r="E344" s="552"/>
      <c r="F344" s="592"/>
      <c r="G344" s="564"/>
      <c r="H344" s="592"/>
      <c r="I344" s="565"/>
      <c r="J344" s="563"/>
      <c r="K344" s="563"/>
      <c r="L344" s="569"/>
    </row>
    <row r="345" spans="2:12" x14ac:dyDescent="0.2">
      <c r="B345" s="562"/>
      <c r="D345" s="552"/>
      <c r="E345" s="552"/>
      <c r="F345" s="592"/>
      <c r="G345" s="564"/>
      <c r="H345" s="592"/>
      <c r="I345" s="565"/>
      <c r="J345" s="563"/>
      <c r="K345" s="563"/>
      <c r="L345" s="569"/>
    </row>
    <row r="346" spans="2:12" x14ac:dyDescent="0.2">
      <c r="B346" s="562"/>
      <c r="D346" s="552"/>
      <c r="E346" s="552"/>
      <c r="F346" s="592"/>
      <c r="G346" s="564"/>
      <c r="H346" s="592"/>
      <c r="I346" s="565"/>
      <c r="J346" s="563"/>
      <c r="K346" s="563"/>
      <c r="L346" s="569"/>
    </row>
    <row r="347" spans="2:12" x14ac:dyDescent="0.2">
      <c r="B347" s="562"/>
      <c r="D347" s="552"/>
      <c r="E347" s="552"/>
      <c r="F347" s="592"/>
      <c r="G347" s="564"/>
      <c r="H347" s="592"/>
      <c r="I347" s="565"/>
      <c r="J347" s="563"/>
      <c r="K347" s="563"/>
      <c r="L347" s="569"/>
    </row>
    <row r="348" spans="2:12" x14ac:dyDescent="0.2">
      <c r="B348" s="562"/>
      <c r="D348" s="552"/>
      <c r="E348" s="552"/>
      <c r="F348" s="592"/>
      <c r="G348" s="564"/>
      <c r="H348" s="592"/>
      <c r="I348" s="565"/>
      <c r="J348" s="563"/>
      <c r="K348" s="563"/>
      <c r="L348" s="569"/>
    </row>
    <row r="349" spans="2:12" x14ac:dyDescent="0.2">
      <c r="B349" s="562"/>
      <c r="D349" s="552"/>
      <c r="E349" s="552"/>
      <c r="F349" s="592"/>
      <c r="G349" s="564"/>
      <c r="H349" s="592"/>
      <c r="I349" s="565"/>
      <c r="J349" s="563"/>
      <c r="K349" s="563"/>
      <c r="L349" s="569"/>
    </row>
    <row r="350" spans="2:12" x14ac:dyDescent="0.2">
      <c r="B350" s="562"/>
      <c r="C350" s="552"/>
      <c r="D350" s="552"/>
      <c r="E350" s="552"/>
      <c r="F350" s="594"/>
      <c r="G350" s="564"/>
      <c r="H350" s="594"/>
      <c r="I350" s="565"/>
      <c r="J350" s="552"/>
      <c r="K350" s="563"/>
      <c r="L350" s="569"/>
    </row>
    <row r="351" spans="2:12" x14ac:dyDescent="0.2">
      <c r="B351" s="562"/>
      <c r="C351" s="554"/>
      <c r="F351" s="597"/>
      <c r="G351" s="559"/>
      <c r="H351" s="592"/>
      <c r="I351" s="559"/>
      <c r="J351" s="569"/>
      <c r="K351" s="563"/>
      <c r="L351" s="569"/>
    </row>
    <row r="352" spans="2:12" x14ac:dyDescent="0.2">
      <c r="F352" s="592"/>
      <c r="G352" s="564"/>
      <c r="H352" s="604"/>
      <c r="I352" s="564"/>
      <c r="J352" s="563"/>
      <c r="K352" s="563"/>
      <c r="L352" s="569"/>
    </row>
    <row r="353" spans="2:15" x14ac:dyDescent="0.2">
      <c r="F353" s="592"/>
      <c r="G353" s="564"/>
      <c r="H353" s="604"/>
      <c r="I353" s="564"/>
      <c r="J353" s="563"/>
      <c r="K353" s="569"/>
      <c r="L353" s="560"/>
    </row>
    <row r="354" spans="2:15" x14ac:dyDescent="0.2">
      <c r="F354" s="592"/>
      <c r="G354" s="564"/>
      <c r="H354" s="604"/>
      <c r="I354" s="564"/>
      <c r="J354" s="563"/>
      <c r="K354" s="563"/>
    </row>
    <row r="355" spans="2:15" x14ac:dyDescent="0.2">
      <c r="K355" s="563"/>
    </row>
    <row r="356" spans="2:15" x14ac:dyDescent="0.2">
      <c r="C356" s="552"/>
      <c r="D356" s="552"/>
      <c r="E356" s="552"/>
      <c r="F356" s="589"/>
      <c r="G356" s="552"/>
      <c r="H356" s="590"/>
      <c r="I356" s="552"/>
      <c r="J356" s="552"/>
      <c r="K356" s="563"/>
    </row>
    <row r="357" spans="2:15" x14ac:dyDescent="0.2">
      <c r="C357" s="552"/>
      <c r="D357" s="552"/>
      <c r="E357" s="552"/>
      <c r="F357" s="589"/>
      <c r="G357" s="552"/>
      <c r="H357" s="590"/>
      <c r="I357" s="552"/>
      <c r="J357" s="552"/>
      <c r="K357" s="563"/>
    </row>
    <row r="358" spans="2:15" x14ac:dyDescent="0.2">
      <c r="C358" s="554"/>
      <c r="D358" s="552"/>
      <c r="E358" s="552"/>
      <c r="F358" s="589"/>
      <c r="G358" s="552"/>
      <c r="H358" s="594"/>
      <c r="I358" s="570"/>
      <c r="J358" s="578"/>
      <c r="K358" s="563"/>
    </row>
    <row r="359" spans="2:15" x14ac:dyDescent="0.2">
      <c r="C359" s="554"/>
      <c r="D359" s="552"/>
      <c r="E359" s="552"/>
      <c r="F359" s="589"/>
      <c r="G359" s="552"/>
      <c r="H359" s="594"/>
      <c r="I359" s="570"/>
      <c r="J359" s="578"/>
      <c r="K359" s="563"/>
    </row>
    <row r="360" spans="2:15" x14ac:dyDescent="0.2">
      <c r="C360" s="554"/>
      <c r="D360" s="552"/>
      <c r="E360" s="552"/>
      <c r="F360" s="589"/>
      <c r="G360" s="552"/>
      <c r="H360" s="594"/>
      <c r="I360" s="570"/>
      <c r="J360" s="578"/>
      <c r="K360" s="570"/>
      <c r="L360" s="552"/>
      <c r="M360" s="552"/>
      <c r="N360" s="552"/>
      <c r="O360" s="552"/>
    </row>
    <row r="361" spans="2:15" x14ac:dyDescent="0.2">
      <c r="B361" s="562"/>
      <c r="C361" s="579"/>
      <c r="D361" s="580"/>
      <c r="E361" s="581"/>
      <c r="F361" s="497"/>
      <c r="G361" s="564"/>
      <c r="H361" s="497"/>
      <c r="I361" s="565"/>
      <c r="J361" s="582"/>
      <c r="K361" s="570"/>
      <c r="L361" s="552"/>
      <c r="M361" s="552"/>
      <c r="N361" s="552"/>
      <c r="O361" s="552"/>
    </row>
    <row r="362" spans="2:15" x14ac:dyDescent="0.2">
      <c r="B362" s="562"/>
      <c r="C362" s="579"/>
      <c r="D362" s="580"/>
      <c r="E362" s="581"/>
      <c r="F362" s="497"/>
      <c r="G362" s="564"/>
      <c r="H362" s="497"/>
      <c r="I362" s="565"/>
      <c r="J362" s="582"/>
      <c r="K362" s="570"/>
      <c r="L362" s="552"/>
      <c r="M362" s="552"/>
      <c r="N362" s="552"/>
      <c r="O362" s="552"/>
    </row>
    <row r="363" spans="2:15" x14ac:dyDescent="0.2">
      <c r="B363" s="562"/>
      <c r="C363" s="579"/>
      <c r="D363" s="580"/>
      <c r="E363" s="581"/>
      <c r="F363" s="497"/>
      <c r="G363" s="564"/>
      <c r="H363" s="497"/>
      <c r="I363" s="565"/>
      <c r="J363" s="582"/>
      <c r="K363" s="582"/>
      <c r="L363" s="555"/>
      <c r="M363" s="552"/>
      <c r="N363" s="552"/>
      <c r="O363" s="552"/>
    </row>
    <row r="364" spans="2:15" x14ac:dyDescent="0.2">
      <c r="B364" s="562"/>
      <c r="C364" s="579"/>
      <c r="D364" s="580"/>
      <c r="E364" s="581"/>
      <c r="F364" s="497"/>
      <c r="G364" s="564"/>
      <c r="H364" s="497"/>
      <c r="I364" s="565"/>
      <c r="J364" s="582"/>
      <c r="K364" s="582"/>
      <c r="L364" s="560"/>
      <c r="O364" s="552"/>
    </row>
    <row r="365" spans="2:15" x14ac:dyDescent="0.2">
      <c r="C365" s="552"/>
      <c r="D365" s="552"/>
      <c r="E365" s="578"/>
      <c r="F365" s="594"/>
      <c r="G365" s="564"/>
      <c r="H365" s="594"/>
      <c r="I365" s="565"/>
      <c r="J365" s="570"/>
      <c r="K365" s="582"/>
      <c r="L365" s="556"/>
      <c r="M365" s="552"/>
      <c r="N365" s="552"/>
      <c r="O365" s="552"/>
    </row>
    <row r="366" spans="2:15" x14ac:dyDescent="0.2">
      <c r="C366" s="552"/>
      <c r="D366" s="552"/>
      <c r="E366" s="578"/>
      <c r="F366" s="594"/>
      <c r="G366" s="564"/>
      <c r="H366" s="594"/>
      <c r="I366" s="565"/>
      <c r="J366" s="570"/>
      <c r="K366" s="582"/>
      <c r="L366" s="555"/>
      <c r="M366" s="552"/>
      <c r="N366" s="552"/>
      <c r="O366" s="552"/>
    </row>
    <row r="367" spans="2:15" x14ac:dyDescent="0.2">
      <c r="C367" s="552"/>
      <c r="D367" s="552"/>
      <c r="E367" s="552"/>
      <c r="F367" s="595"/>
      <c r="G367" s="564"/>
      <c r="H367" s="595"/>
      <c r="I367" s="565"/>
      <c r="J367" s="552"/>
      <c r="K367" s="552"/>
      <c r="L367" s="552"/>
      <c r="M367" s="552"/>
      <c r="N367" s="552"/>
      <c r="O367" s="552"/>
    </row>
    <row r="368" spans="2:15" x14ac:dyDescent="0.2">
      <c r="C368" s="552"/>
      <c r="D368" s="552"/>
      <c r="E368" s="552"/>
      <c r="F368" s="595"/>
      <c r="G368" s="564"/>
      <c r="H368" s="595"/>
      <c r="I368" s="565"/>
      <c r="J368" s="552"/>
      <c r="K368" s="552"/>
      <c r="L368" s="552"/>
      <c r="M368" s="552"/>
      <c r="N368" s="552"/>
      <c r="O368" s="552"/>
    </row>
    <row r="369" spans="1:15" x14ac:dyDescent="0.2">
      <c r="C369" s="552"/>
      <c r="D369" s="552"/>
      <c r="E369" s="552"/>
      <c r="F369" s="595"/>
      <c r="G369" s="564"/>
      <c r="H369" s="595"/>
      <c r="I369" s="565"/>
      <c r="J369" s="552"/>
      <c r="K369" s="552"/>
      <c r="L369" s="552"/>
      <c r="M369" s="552"/>
      <c r="N369" s="552"/>
      <c r="O369" s="552"/>
    </row>
    <row r="370" spans="1:15" x14ac:dyDescent="0.2">
      <c r="C370" s="552"/>
      <c r="D370" s="552"/>
      <c r="E370" s="552"/>
      <c r="F370" s="595"/>
      <c r="G370" s="564"/>
      <c r="H370" s="595"/>
      <c r="I370" s="565"/>
      <c r="J370" s="552"/>
      <c r="K370" s="552"/>
      <c r="L370" s="552"/>
      <c r="M370" s="552"/>
      <c r="N370" s="552"/>
      <c r="O370" s="552"/>
    </row>
    <row r="371" spans="1:15" x14ac:dyDescent="0.2">
      <c r="A371" s="552"/>
      <c r="B371" s="552"/>
      <c r="C371" s="583"/>
      <c r="D371" s="583"/>
      <c r="E371" s="583"/>
      <c r="F371" s="624"/>
      <c r="G371" s="616"/>
      <c r="H371" s="624"/>
      <c r="I371" s="616"/>
      <c r="J371" s="570"/>
      <c r="K371" s="552"/>
      <c r="L371" s="552"/>
      <c r="M371" s="552"/>
      <c r="N371" s="552"/>
      <c r="O371" s="552"/>
    </row>
    <row r="372" spans="1:15" x14ac:dyDescent="0.2">
      <c r="A372" s="552"/>
      <c r="C372" s="583"/>
      <c r="D372" s="583"/>
      <c r="E372" s="583"/>
      <c r="F372" s="595"/>
      <c r="G372" s="564"/>
      <c r="H372" s="595"/>
      <c r="I372" s="565"/>
      <c r="J372" s="552"/>
      <c r="K372" s="552"/>
      <c r="L372" s="552"/>
      <c r="M372" s="552"/>
      <c r="N372" s="552"/>
      <c r="O372" s="552"/>
    </row>
    <row r="373" spans="1:15" x14ac:dyDescent="0.2">
      <c r="A373" s="552"/>
      <c r="C373" s="583"/>
      <c r="D373" s="583"/>
      <c r="E373" s="583"/>
      <c r="F373" s="595"/>
      <c r="G373" s="564"/>
      <c r="H373" s="595"/>
      <c r="I373" s="565"/>
      <c r="J373" s="552"/>
      <c r="K373" s="570"/>
      <c r="L373" s="570"/>
      <c r="M373" s="570"/>
      <c r="N373" s="552"/>
      <c r="O373" s="552"/>
    </row>
    <row r="374" spans="1:15" x14ac:dyDescent="0.2">
      <c r="A374" s="552"/>
      <c r="C374" s="583"/>
      <c r="D374" s="583"/>
      <c r="E374" s="552"/>
      <c r="F374" s="595"/>
      <c r="G374" s="564"/>
      <c r="H374" s="595"/>
      <c r="I374" s="565"/>
      <c r="J374" s="552"/>
      <c r="K374" s="552"/>
      <c r="L374" s="552"/>
      <c r="M374" s="552"/>
      <c r="N374" s="552"/>
      <c r="O374" s="552"/>
    </row>
    <row r="375" spans="1:15" x14ac:dyDescent="0.2">
      <c r="A375" s="552"/>
      <c r="C375" s="583"/>
      <c r="D375" s="583"/>
      <c r="E375" s="552"/>
      <c r="F375" s="595"/>
      <c r="G375" s="564"/>
      <c r="H375" s="595"/>
      <c r="I375" s="565"/>
      <c r="J375" s="552"/>
      <c r="K375" s="552"/>
      <c r="L375" s="552"/>
      <c r="M375" s="552"/>
      <c r="N375" s="552"/>
      <c r="O375" s="552"/>
    </row>
    <row r="376" spans="1:15" x14ac:dyDescent="0.2">
      <c r="A376" s="552"/>
      <c r="C376" s="583"/>
      <c r="D376" s="583"/>
      <c r="E376" s="552"/>
      <c r="F376" s="595"/>
      <c r="G376" s="564"/>
      <c r="H376" s="595"/>
      <c r="I376" s="565"/>
      <c r="J376" s="552"/>
      <c r="K376" s="552"/>
      <c r="L376" s="552"/>
      <c r="M376" s="552"/>
      <c r="N376" s="552"/>
      <c r="O376" s="552"/>
    </row>
    <row r="377" spans="1:15" x14ac:dyDescent="0.2">
      <c r="A377" s="552"/>
      <c r="C377" s="583"/>
      <c r="D377" s="583"/>
      <c r="E377" s="552"/>
      <c r="F377" s="595"/>
      <c r="G377" s="564"/>
      <c r="H377" s="595"/>
      <c r="I377" s="565"/>
      <c r="J377" s="552"/>
      <c r="K377" s="552"/>
      <c r="L377" s="552"/>
      <c r="M377" s="552"/>
      <c r="N377" s="552"/>
      <c r="O377" s="552"/>
    </row>
    <row r="378" spans="1:15" x14ac:dyDescent="0.2">
      <c r="C378" s="552"/>
      <c r="F378" s="597"/>
      <c r="G378" s="559"/>
      <c r="H378" s="604"/>
      <c r="I378" s="559"/>
      <c r="J378" s="569"/>
      <c r="K378" s="552"/>
      <c r="L378" s="552"/>
      <c r="M378" s="552"/>
      <c r="N378" s="552"/>
      <c r="O378" s="552"/>
    </row>
    <row r="379" spans="1:15" x14ac:dyDescent="0.2">
      <c r="C379" s="554"/>
      <c r="F379" s="592"/>
      <c r="G379" s="564"/>
      <c r="H379" s="604"/>
      <c r="I379" s="564"/>
      <c r="J379" s="563"/>
      <c r="K379" s="552"/>
      <c r="L379" s="552"/>
      <c r="M379" s="552"/>
      <c r="N379" s="552"/>
      <c r="O379" s="552"/>
    </row>
    <row r="380" spans="1:15" x14ac:dyDescent="0.2">
      <c r="F380" s="605"/>
      <c r="G380" s="563"/>
      <c r="H380" s="592"/>
      <c r="I380" s="563"/>
      <c r="J380" s="568"/>
      <c r="K380" s="569"/>
      <c r="L380" s="560"/>
      <c r="M380" s="552"/>
      <c r="N380" s="552"/>
      <c r="O380" s="552"/>
    </row>
    <row r="381" spans="1:15" x14ac:dyDescent="0.2">
      <c r="C381" s="557"/>
      <c r="D381" s="552"/>
      <c r="E381" s="552"/>
      <c r="F381" s="594"/>
      <c r="G381" s="570"/>
      <c r="H381" s="594"/>
      <c r="I381" s="570"/>
      <c r="J381" s="552"/>
      <c r="K381" s="563"/>
      <c r="L381" s="569"/>
    </row>
    <row r="382" spans="1:15" x14ac:dyDescent="0.2">
      <c r="C382" s="552"/>
      <c r="D382" s="552"/>
      <c r="E382" s="578"/>
      <c r="F382" s="595"/>
      <c r="G382" s="564"/>
      <c r="H382" s="594"/>
      <c r="I382" s="565"/>
      <c r="J382" s="570"/>
      <c r="K382" s="568"/>
    </row>
    <row r="383" spans="1:15" x14ac:dyDescent="0.2">
      <c r="C383" s="552"/>
      <c r="D383" s="552"/>
      <c r="E383" s="578"/>
      <c r="F383" s="595"/>
      <c r="G383" s="564"/>
      <c r="H383" s="594"/>
      <c r="I383" s="565"/>
      <c r="J383" s="570"/>
      <c r="K383" s="563"/>
      <c r="L383" s="569"/>
    </row>
    <row r="384" spans="1:15" x14ac:dyDescent="0.2">
      <c r="C384" s="552"/>
      <c r="F384" s="597"/>
      <c r="G384" s="564"/>
      <c r="H384" s="595"/>
      <c r="I384" s="565"/>
      <c r="K384" s="552"/>
      <c r="L384" s="552"/>
    </row>
    <row r="385" spans="3:14" x14ac:dyDescent="0.2">
      <c r="C385" s="552"/>
      <c r="F385" s="597"/>
      <c r="G385" s="564"/>
      <c r="H385" s="597"/>
      <c r="I385" s="565"/>
      <c r="K385" s="552"/>
      <c r="L385" s="552"/>
    </row>
    <row r="386" spans="3:14" x14ac:dyDescent="0.2">
      <c r="C386" s="552"/>
      <c r="F386" s="597"/>
      <c r="H386" s="597"/>
    </row>
    <row r="387" spans="3:14" x14ac:dyDescent="0.2">
      <c r="C387" s="552"/>
      <c r="F387" s="597"/>
      <c r="G387" s="564"/>
      <c r="H387" s="597"/>
      <c r="I387" s="565"/>
    </row>
    <row r="388" spans="3:14" x14ac:dyDescent="0.2">
      <c r="C388" s="552"/>
      <c r="F388" s="597"/>
      <c r="G388" s="564"/>
      <c r="H388" s="597"/>
      <c r="I388" s="565"/>
      <c r="K388" s="560"/>
    </row>
    <row r="389" spans="3:14" x14ac:dyDescent="0.2">
      <c r="C389" s="552"/>
      <c r="F389" s="597"/>
      <c r="G389" s="564"/>
      <c r="H389" s="597"/>
      <c r="I389" s="565"/>
      <c r="K389" s="560"/>
    </row>
    <row r="390" spans="3:14" x14ac:dyDescent="0.2">
      <c r="C390" s="552"/>
      <c r="F390" s="597"/>
      <c r="G390" s="564"/>
      <c r="H390" s="597"/>
      <c r="I390" s="565"/>
      <c r="K390" s="560"/>
    </row>
    <row r="391" spans="3:14" x14ac:dyDescent="0.2">
      <c r="K391" s="560"/>
    </row>
    <row r="392" spans="3:14" x14ac:dyDescent="0.2">
      <c r="C392" s="552"/>
      <c r="D392" s="552"/>
      <c r="E392" s="552"/>
      <c r="F392" s="589"/>
      <c r="G392" s="552"/>
      <c r="H392" s="590"/>
      <c r="I392" s="552"/>
      <c r="J392" s="552"/>
      <c r="K392" s="560"/>
    </row>
    <row r="393" spans="3:14" x14ac:dyDescent="0.2">
      <c r="C393" s="552"/>
      <c r="D393" s="552"/>
      <c r="E393" s="552"/>
      <c r="F393" s="589"/>
      <c r="G393" s="552"/>
      <c r="H393" s="590"/>
      <c r="I393" s="552"/>
      <c r="J393" s="552"/>
      <c r="K393" s="560"/>
    </row>
    <row r="394" spans="3:14" x14ac:dyDescent="0.2">
      <c r="C394" s="552"/>
      <c r="F394" s="597"/>
      <c r="G394" s="564"/>
      <c r="H394" s="597"/>
      <c r="I394" s="565"/>
      <c r="K394" s="560"/>
    </row>
    <row r="395" spans="3:14" x14ac:dyDescent="0.2">
      <c r="C395" s="552"/>
      <c r="F395" s="597"/>
      <c r="G395" s="564"/>
      <c r="H395" s="597"/>
      <c r="I395" s="565"/>
      <c r="K395" s="560"/>
    </row>
    <row r="396" spans="3:14" x14ac:dyDescent="0.2">
      <c r="C396" s="583"/>
      <c r="D396" s="583"/>
      <c r="E396" s="583"/>
      <c r="F396" s="625"/>
      <c r="G396" s="565"/>
      <c r="H396" s="624"/>
      <c r="I396" s="616"/>
      <c r="J396" s="570"/>
      <c r="K396" s="560"/>
    </row>
    <row r="397" spans="3:14" x14ac:dyDescent="0.2">
      <c r="C397" s="583"/>
      <c r="D397" s="583"/>
      <c r="E397" s="583"/>
      <c r="F397" s="625"/>
      <c r="G397" s="616"/>
      <c r="H397" s="624"/>
      <c r="I397" s="616"/>
      <c r="J397" s="570"/>
      <c r="K397" s="560"/>
    </row>
    <row r="398" spans="3:14" x14ac:dyDescent="0.2">
      <c r="C398" s="552"/>
      <c r="F398" s="597"/>
      <c r="G398" s="559"/>
      <c r="H398" s="604"/>
      <c r="I398" s="559"/>
      <c r="J398" s="569"/>
      <c r="K398" s="570"/>
      <c r="L398" s="570"/>
      <c r="M398" s="570"/>
      <c r="N398" s="570"/>
    </row>
    <row r="399" spans="3:14" x14ac:dyDescent="0.2">
      <c r="C399" s="554"/>
      <c r="F399" s="592"/>
      <c r="G399" s="564"/>
      <c r="H399" s="604"/>
      <c r="I399" s="564"/>
      <c r="J399" s="563"/>
      <c r="K399" s="570"/>
      <c r="L399" s="570"/>
      <c r="M399" s="570"/>
      <c r="N399" s="570"/>
    </row>
    <row r="400" spans="3:14" x14ac:dyDescent="0.2">
      <c r="F400" s="597"/>
      <c r="G400" s="564"/>
      <c r="H400" s="592"/>
      <c r="I400" s="564"/>
      <c r="J400" s="569"/>
      <c r="K400" s="569"/>
    </row>
    <row r="401" spans="2:12" x14ac:dyDescent="0.2">
      <c r="C401" s="557"/>
      <c r="F401" s="592"/>
      <c r="G401" s="563"/>
      <c r="H401" s="592"/>
      <c r="I401" s="563"/>
      <c r="J401" s="569"/>
      <c r="K401" s="563"/>
    </row>
    <row r="402" spans="2:12" x14ac:dyDescent="0.2">
      <c r="C402" s="617"/>
      <c r="D402" s="618"/>
      <c r="F402" s="592"/>
      <c r="G402" s="564"/>
      <c r="H402" s="592"/>
      <c r="I402" s="565"/>
      <c r="J402" s="569"/>
      <c r="K402" s="569"/>
      <c r="L402" s="560"/>
    </row>
    <row r="403" spans="2:12" x14ac:dyDescent="0.2">
      <c r="C403" s="617"/>
      <c r="D403" s="618"/>
      <c r="F403" s="592"/>
      <c r="G403" s="564"/>
      <c r="H403" s="592"/>
      <c r="I403" s="565"/>
      <c r="J403" s="569"/>
      <c r="K403" s="569"/>
      <c r="L403" s="567"/>
    </row>
    <row r="404" spans="2:12" x14ac:dyDescent="0.2">
      <c r="C404" s="617"/>
      <c r="D404" s="618"/>
      <c r="F404" s="597"/>
      <c r="G404" s="564"/>
      <c r="H404" s="595"/>
      <c r="I404" s="565"/>
      <c r="J404" s="569"/>
      <c r="K404" s="563"/>
    </row>
    <row r="405" spans="2:12" x14ac:dyDescent="0.2">
      <c r="C405" s="617"/>
      <c r="D405" s="618"/>
      <c r="F405" s="596"/>
      <c r="G405" s="564"/>
      <c r="H405" s="589"/>
      <c r="I405" s="565"/>
      <c r="K405" s="563"/>
    </row>
    <row r="406" spans="2:12" x14ac:dyDescent="0.2">
      <c r="C406" s="617"/>
      <c r="D406" s="618"/>
      <c r="F406" s="592"/>
      <c r="G406" s="564"/>
      <c r="H406" s="592"/>
      <c r="I406" s="565"/>
      <c r="J406" s="563"/>
      <c r="K406" s="569"/>
    </row>
    <row r="407" spans="2:12" x14ac:dyDescent="0.2">
      <c r="C407" s="617"/>
      <c r="D407" s="618"/>
      <c r="F407" s="592"/>
      <c r="G407" s="564"/>
      <c r="H407" s="592"/>
      <c r="I407" s="565"/>
      <c r="J407" s="563"/>
      <c r="K407" s="560"/>
    </row>
    <row r="408" spans="2:12" x14ac:dyDescent="0.2">
      <c r="C408" s="617"/>
      <c r="D408" s="619"/>
      <c r="E408" s="552"/>
      <c r="F408" s="595"/>
      <c r="G408" s="564"/>
      <c r="H408" s="595"/>
      <c r="I408" s="565"/>
      <c r="J408" s="564"/>
      <c r="K408" s="563"/>
    </row>
    <row r="409" spans="2:12" x14ac:dyDescent="0.2">
      <c r="C409" s="617"/>
      <c r="D409" s="618"/>
      <c r="E409" s="552"/>
      <c r="F409" s="595"/>
      <c r="G409" s="564"/>
      <c r="H409" s="595"/>
      <c r="I409" s="565"/>
      <c r="J409" s="564"/>
      <c r="K409" s="569"/>
    </row>
    <row r="410" spans="2:12" x14ac:dyDescent="0.2">
      <c r="B410" s="562"/>
      <c r="C410" s="617"/>
      <c r="D410" s="619"/>
      <c r="E410" s="552"/>
      <c r="F410" s="595"/>
      <c r="G410" s="564"/>
      <c r="H410" s="595"/>
      <c r="I410" s="565"/>
      <c r="J410" s="564"/>
      <c r="K410" s="558"/>
    </row>
    <row r="411" spans="2:12" x14ac:dyDescent="0.2">
      <c r="B411" s="562"/>
      <c r="C411" s="617"/>
      <c r="D411" s="619"/>
      <c r="E411" s="552"/>
      <c r="F411" s="595"/>
      <c r="G411" s="564"/>
      <c r="H411" s="595"/>
      <c r="I411" s="565"/>
      <c r="J411" s="564"/>
      <c r="K411" s="558"/>
    </row>
    <row r="412" spans="2:12" x14ac:dyDescent="0.2">
      <c r="B412" s="562"/>
      <c r="C412" s="617"/>
      <c r="D412" s="619"/>
      <c r="E412" s="552"/>
      <c r="F412" s="595"/>
      <c r="G412" s="564"/>
      <c r="H412" s="595"/>
      <c r="I412" s="565"/>
      <c r="J412" s="564"/>
      <c r="K412" s="558"/>
    </row>
    <row r="413" spans="2:12" x14ac:dyDescent="0.2">
      <c r="B413" s="562"/>
      <c r="C413" s="617"/>
      <c r="D413" s="619"/>
      <c r="E413" s="552"/>
      <c r="F413" s="595"/>
      <c r="G413" s="564"/>
      <c r="H413" s="595"/>
      <c r="I413" s="565"/>
      <c r="J413" s="564"/>
      <c r="K413" s="558"/>
    </row>
    <row r="414" spans="2:12" x14ac:dyDescent="0.2">
      <c r="B414" s="562"/>
      <c r="C414" s="617"/>
      <c r="D414" s="619"/>
      <c r="E414" s="552"/>
      <c r="F414" s="595"/>
      <c r="G414" s="564"/>
      <c r="H414" s="595"/>
      <c r="I414" s="565"/>
      <c r="J414" s="564"/>
      <c r="K414" s="558"/>
    </row>
    <row r="415" spans="2:12" x14ac:dyDescent="0.2">
      <c r="C415" s="617"/>
      <c r="D415" s="619"/>
      <c r="E415" s="578"/>
      <c r="F415" s="594"/>
      <c r="G415" s="564"/>
      <c r="H415" s="594"/>
      <c r="I415" s="565"/>
      <c r="J415" s="564"/>
      <c r="K415" s="558"/>
    </row>
    <row r="416" spans="2:12" x14ac:dyDescent="0.2">
      <c r="C416" s="552"/>
      <c r="F416" s="597"/>
      <c r="G416" s="559"/>
      <c r="H416" s="604"/>
      <c r="I416" s="559"/>
      <c r="J416" s="569"/>
      <c r="K416" s="558"/>
    </row>
    <row r="417" spans="2:11" x14ac:dyDescent="0.2">
      <c r="C417" s="554"/>
      <c r="F417" s="592"/>
      <c r="G417" s="564"/>
      <c r="H417" s="604"/>
      <c r="I417" s="564"/>
      <c r="J417" s="563"/>
      <c r="K417" s="558"/>
    </row>
    <row r="418" spans="2:11" x14ac:dyDescent="0.2">
      <c r="C418" s="552"/>
      <c r="D418" s="552"/>
      <c r="E418" s="552"/>
      <c r="F418" s="595"/>
      <c r="G418" s="564"/>
      <c r="H418" s="595"/>
      <c r="I418" s="565"/>
      <c r="J418" s="564"/>
      <c r="K418" s="569"/>
    </row>
    <row r="419" spans="2:11" x14ac:dyDescent="0.2">
      <c r="C419" s="557"/>
      <c r="D419" s="552"/>
      <c r="E419" s="552"/>
      <c r="F419" s="595"/>
      <c r="G419" s="564"/>
      <c r="H419" s="595"/>
      <c r="I419" s="565"/>
      <c r="J419" s="564"/>
      <c r="K419" s="563"/>
    </row>
    <row r="420" spans="2:11" x14ac:dyDescent="0.2">
      <c r="C420" s="555"/>
      <c r="D420" s="555"/>
      <c r="E420" s="555"/>
      <c r="F420" s="595"/>
      <c r="G420" s="564"/>
      <c r="H420" s="595"/>
      <c r="I420" s="565"/>
      <c r="J420" s="564"/>
      <c r="K420" s="558"/>
    </row>
    <row r="421" spans="2:11" x14ac:dyDescent="0.2">
      <c r="C421" s="555"/>
      <c r="D421" s="555"/>
      <c r="E421" s="555"/>
      <c r="F421" s="595"/>
      <c r="G421" s="564"/>
      <c r="H421" s="595"/>
      <c r="I421" s="565"/>
      <c r="J421" s="564"/>
      <c r="K421" s="563"/>
    </row>
    <row r="422" spans="2:11" x14ac:dyDescent="0.2">
      <c r="C422" s="555"/>
      <c r="D422" s="555"/>
      <c r="E422" s="555"/>
      <c r="F422" s="620"/>
      <c r="G422" s="564"/>
      <c r="H422" s="620"/>
      <c r="I422" s="565"/>
      <c r="J422" s="563"/>
      <c r="K422" s="563"/>
    </row>
    <row r="423" spans="2:11" x14ac:dyDescent="0.2">
      <c r="C423" s="555"/>
      <c r="D423" s="555"/>
      <c r="E423" s="555"/>
      <c r="F423" s="592"/>
      <c r="G423" s="564"/>
      <c r="H423" s="592"/>
      <c r="I423" s="565"/>
      <c r="J423" s="563"/>
      <c r="K423" s="563"/>
    </row>
    <row r="424" spans="2:11" x14ac:dyDescent="0.2">
      <c r="C424" s="555"/>
      <c r="D424" s="555"/>
      <c r="E424" s="555"/>
      <c r="F424" s="592"/>
      <c r="G424" s="564"/>
      <c r="H424" s="592"/>
      <c r="I424" s="565"/>
      <c r="J424" s="563"/>
      <c r="K424" s="558"/>
    </row>
    <row r="425" spans="2:11" x14ac:dyDescent="0.2">
      <c r="C425" s="555"/>
      <c r="F425" s="597"/>
      <c r="G425" s="559"/>
      <c r="H425" s="604"/>
      <c r="I425" s="559"/>
      <c r="J425" s="569"/>
      <c r="K425" s="563"/>
    </row>
    <row r="426" spans="2:11" x14ac:dyDescent="0.2">
      <c r="C426" s="557"/>
      <c r="F426" s="592"/>
      <c r="G426" s="564"/>
      <c r="H426" s="604"/>
      <c r="I426" s="564"/>
      <c r="J426" s="563"/>
      <c r="K426" s="563"/>
    </row>
    <row r="427" spans="2:11" x14ac:dyDescent="0.2">
      <c r="K427" s="563"/>
    </row>
    <row r="428" spans="2:11" x14ac:dyDescent="0.2">
      <c r="C428" s="552"/>
      <c r="D428" s="552"/>
      <c r="E428" s="552"/>
      <c r="F428" s="589"/>
      <c r="G428" s="552"/>
      <c r="H428" s="590"/>
      <c r="I428" s="552"/>
      <c r="J428" s="552"/>
      <c r="K428" s="569"/>
    </row>
    <row r="429" spans="2:11" x14ac:dyDescent="0.2">
      <c r="C429" s="552"/>
      <c r="D429" s="552"/>
      <c r="E429" s="552"/>
      <c r="F429" s="589"/>
      <c r="G429" s="552"/>
      <c r="H429" s="590"/>
      <c r="I429" s="552"/>
      <c r="J429" s="552"/>
      <c r="K429" s="560"/>
    </row>
    <row r="430" spans="2:11" x14ac:dyDescent="0.2">
      <c r="C430" s="557"/>
      <c r="D430" s="552"/>
      <c r="E430" s="552"/>
      <c r="F430" s="595"/>
      <c r="G430" s="564"/>
      <c r="H430" s="595"/>
      <c r="I430" s="565"/>
      <c r="J430" s="564"/>
      <c r="K430" s="560"/>
    </row>
    <row r="431" spans="2:11" x14ac:dyDescent="0.2">
      <c r="B431" s="562"/>
      <c r="C431" s="579"/>
      <c r="D431" s="580"/>
      <c r="E431" s="581"/>
      <c r="F431" s="497"/>
      <c r="G431" s="564"/>
      <c r="H431" s="497"/>
      <c r="I431" s="565"/>
      <c r="J431" s="582"/>
      <c r="K431" s="560"/>
    </row>
    <row r="432" spans="2:11" x14ac:dyDescent="0.2">
      <c r="B432" s="562"/>
      <c r="C432" s="579"/>
      <c r="D432" s="580"/>
      <c r="E432" s="581"/>
      <c r="F432" s="497"/>
      <c r="G432" s="564"/>
      <c r="H432" s="497"/>
      <c r="I432" s="565"/>
      <c r="J432" s="582"/>
      <c r="K432" s="563"/>
    </row>
    <row r="433" spans="2:14" x14ac:dyDescent="0.2">
      <c r="C433" s="552"/>
      <c r="D433" s="552"/>
      <c r="E433" s="578"/>
      <c r="F433" s="594"/>
      <c r="G433" s="564"/>
      <c r="H433" s="594"/>
      <c r="I433" s="565"/>
      <c r="J433" s="570"/>
      <c r="K433" s="582"/>
      <c r="L433" s="555"/>
    </row>
    <row r="434" spans="2:14" x14ac:dyDescent="0.2">
      <c r="B434" s="562"/>
      <c r="E434" s="568"/>
      <c r="F434" s="592"/>
      <c r="G434" s="564"/>
      <c r="H434" s="592"/>
      <c r="I434" s="565"/>
      <c r="J434" s="563"/>
      <c r="K434" s="582"/>
    </row>
    <row r="435" spans="2:14" x14ac:dyDescent="0.2">
      <c r="F435" s="599"/>
      <c r="G435" s="560"/>
      <c r="H435" s="599"/>
      <c r="I435" s="560"/>
      <c r="K435" s="552"/>
    </row>
    <row r="436" spans="2:14" x14ac:dyDescent="0.2">
      <c r="C436" s="555"/>
      <c r="F436" s="597"/>
      <c r="G436" s="559"/>
      <c r="H436" s="604"/>
      <c r="I436" s="559"/>
      <c r="J436" s="569"/>
    </row>
    <row r="437" spans="2:14" x14ac:dyDescent="0.2">
      <c r="C437" s="557"/>
      <c r="F437" s="592"/>
      <c r="G437" s="564"/>
      <c r="H437" s="604"/>
      <c r="I437" s="564"/>
      <c r="J437" s="563"/>
      <c r="N437" s="560"/>
    </row>
    <row r="438" spans="2:14" x14ac:dyDescent="0.2">
      <c r="F438" s="599"/>
      <c r="G438" s="560"/>
      <c r="H438" s="599"/>
      <c r="I438" s="560"/>
      <c r="K438" s="563"/>
      <c r="M438" s="560"/>
      <c r="N438" s="560"/>
    </row>
    <row r="439" spans="2:14" x14ac:dyDescent="0.2">
      <c r="C439" s="554"/>
      <c r="F439" s="599"/>
      <c r="G439" s="560"/>
      <c r="H439" s="599"/>
      <c r="I439" s="560"/>
      <c r="K439" s="569"/>
      <c r="M439" s="560"/>
      <c r="N439" s="560"/>
    </row>
    <row r="440" spans="2:14" x14ac:dyDescent="0.2">
      <c r="F440" s="599"/>
      <c r="G440" s="560"/>
      <c r="H440" s="599"/>
      <c r="I440" s="560"/>
      <c r="M440" s="560"/>
      <c r="N440" s="560"/>
    </row>
    <row r="441" spans="2:14" x14ac:dyDescent="0.2">
      <c r="C441" s="552"/>
      <c r="F441" s="599"/>
      <c r="G441" s="560"/>
      <c r="H441" s="599"/>
      <c r="I441" s="560"/>
      <c r="K441" s="560"/>
      <c r="M441" s="560"/>
      <c r="N441" s="560"/>
    </row>
    <row r="442" spans="2:14" x14ac:dyDescent="0.2">
      <c r="C442" s="552"/>
      <c r="F442" s="599"/>
      <c r="G442" s="560"/>
      <c r="H442" s="599"/>
      <c r="I442" s="560"/>
      <c r="K442" s="560"/>
      <c r="M442" s="560"/>
      <c r="N442" s="560"/>
    </row>
    <row r="443" spans="2:14" x14ac:dyDescent="0.2">
      <c r="C443" s="552"/>
      <c r="F443" s="599"/>
      <c r="G443" s="560"/>
      <c r="H443" s="599"/>
      <c r="I443" s="560"/>
      <c r="K443" s="560"/>
      <c r="M443" s="560"/>
      <c r="N443" s="560"/>
    </row>
    <row r="444" spans="2:14" x14ac:dyDescent="0.2">
      <c r="C444" s="552"/>
      <c r="F444" s="599"/>
      <c r="G444" s="560"/>
      <c r="H444" s="599"/>
      <c r="I444" s="560"/>
      <c r="K444" s="560"/>
      <c r="M444" s="560"/>
      <c r="N444" s="560"/>
    </row>
    <row r="445" spans="2:14" x14ac:dyDescent="0.2">
      <c r="C445" s="552"/>
      <c r="F445" s="599"/>
      <c r="G445" s="560"/>
      <c r="H445" s="599"/>
      <c r="I445" s="560"/>
      <c r="K445" s="560"/>
      <c r="M445" s="560"/>
      <c r="N445" s="560"/>
    </row>
    <row r="446" spans="2:14" x14ac:dyDescent="0.2">
      <c r="C446" s="552"/>
      <c r="F446" s="599"/>
      <c r="G446" s="560"/>
      <c r="H446" s="599"/>
      <c r="I446" s="560"/>
      <c r="K446" s="560"/>
      <c r="M446" s="560"/>
      <c r="N446" s="560"/>
    </row>
    <row r="447" spans="2:14" x14ac:dyDescent="0.2">
      <c r="F447" s="599"/>
      <c r="G447" s="560"/>
      <c r="H447" s="599"/>
      <c r="I447" s="560"/>
      <c r="K447" s="560"/>
      <c r="M447" s="560"/>
      <c r="N447" s="560"/>
    </row>
    <row r="448" spans="2:14" x14ac:dyDescent="0.2">
      <c r="F448" s="599"/>
      <c r="G448" s="560"/>
      <c r="H448" s="599"/>
      <c r="I448" s="560"/>
      <c r="K448" s="560"/>
      <c r="M448" s="560"/>
      <c r="N448" s="560"/>
    </row>
    <row r="449" spans="6:14" x14ac:dyDescent="0.2">
      <c r="F449" s="599"/>
      <c r="G449" s="560"/>
      <c r="H449" s="599"/>
      <c r="I449" s="560"/>
      <c r="K449" s="560"/>
      <c r="M449" s="560"/>
      <c r="N449" s="560"/>
    </row>
    <row r="450" spans="6:14" x14ac:dyDescent="0.2">
      <c r="F450" s="599"/>
      <c r="G450" s="560"/>
      <c r="H450" s="599"/>
      <c r="I450" s="560"/>
      <c r="K450" s="560"/>
      <c r="M450" s="560"/>
      <c r="N450" s="560"/>
    </row>
    <row r="451" spans="6:14" x14ac:dyDescent="0.2">
      <c r="F451" s="599"/>
      <c r="G451" s="560"/>
      <c r="H451" s="599"/>
      <c r="I451" s="560"/>
      <c r="K451" s="560"/>
      <c r="M451" s="560"/>
      <c r="N451" s="560"/>
    </row>
    <row r="452" spans="6:14" x14ac:dyDescent="0.2">
      <c r="F452" s="599"/>
      <c r="G452" s="560"/>
      <c r="H452" s="599"/>
      <c r="I452" s="560"/>
      <c r="K452" s="560"/>
      <c r="M452" s="560"/>
      <c r="N452" s="560"/>
    </row>
    <row r="453" spans="6:14" x14ac:dyDescent="0.2">
      <c r="F453" s="599"/>
      <c r="G453" s="560"/>
      <c r="H453" s="599"/>
      <c r="I453" s="560"/>
      <c r="K453" s="560"/>
      <c r="M453" s="560"/>
      <c r="N453" s="560"/>
    </row>
    <row r="454" spans="6:14" x14ac:dyDescent="0.2">
      <c r="F454" s="599"/>
      <c r="G454" s="560"/>
      <c r="H454" s="599"/>
      <c r="I454" s="560"/>
      <c r="K454" s="560"/>
      <c r="M454" s="560"/>
      <c r="N454" s="560"/>
    </row>
    <row r="455" spans="6:14" x14ac:dyDescent="0.2">
      <c r="F455" s="599"/>
      <c r="G455" s="560"/>
      <c r="H455" s="599"/>
      <c r="I455" s="560"/>
      <c r="K455" s="560"/>
      <c r="M455" s="560"/>
      <c r="N455" s="560"/>
    </row>
    <row r="456" spans="6:14" x14ac:dyDescent="0.2">
      <c r="F456" s="599"/>
      <c r="G456" s="560"/>
      <c r="H456" s="599"/>
      <c r="I456" s="560"/>
      <c r="K456" s="560"/>
      <c r="M456" s="560"/>
      <c r="N456" s="560"/>
    </row>
    <row r="457" spans="6:14" x14ac:dyDescent="0.2">
      <c r="F457" s="599"/>
      <c r="G457" s="560"/>
      <c r="H457" s="599"/>
      <c r="I457" s="560"/>
      <c r="K457" s="560"/>
      <c r="M457" s="560"/>
      <c r="N457" s="560"/>
    </row>
    <row r="458" spans="6:14" x14ac:dyDescent="0.2">
      <c r="F458" s="599"/>
      <c r="G458" s="560"/>
      <c r="H458" s="599"/>
      <c r="I458" s="560"/>
      <c r="K458" s="560"/>
      <c r="M458" s="560"/>
      <c r="N458" s="560"/>
    </row>
    <row r="459" spans="6:14" x14ac:dyDescent="0.2">
      <c r="F459" s="599"/>
      <c r="G459" s="560"/>
      <c r="H459" s="599"/>
      <c r="I459" s="560"/>
      <c r="K459" s="560"/>
      <c r="M459" s="560"/>
      <c r="N459" s="560"/>
    </row>
    <row r="460" spans="6:14" x14ac:dyDescent="0.2">
      <c r="F460" s="599"/>
      <c r="G460" s="560"/>
      <c r="H460" s="599"/>
      <c r="I460" s="560"/>
      <c r="K460" s="560"/>
      <c r="M460" s="560"/>
      <c r="N460" s="560"/>
    </row>
    <row r="461" spans="6:14" x14ac:dyDescent="0.2">
      <c r="F461" s="599"/>
      <c r="G461" s="560"/>
      <c r="H461" s="599"/>
      <c r="I461" s="560"/>
      <c r="K461" s="560"/>
      <c r="M461" s="560"/>
      <c r="N461" s="560"/>
    </row>
    <row r="462" spans="6:14" x14ac:dyDescent="0.2">
      <c r="F462" s="599"/>
      <c r="G462" s="560"/>
      <c r="H462" s="599"/>
      <c r="I462" s="560"/>
      <c r="K462" s="560"/>
      <c r="M462" s="560"/>
      <c r="N462" s="560"/>
    </row>
    <row r="463" spans="6:14" x14ac:dyDescent="0.2">
      <c r="F463" s="599"/>
      <c r="G463" s="560"/>
      <c r="H463" s="599"/>
      <c r="I463" s="560"/>
      <c r="K463" s="560"/>
      <c r="M463" s="560"/>
      <c r="N463" s="560"/>
    </row>
    <row r="464" spans="6:14" x14ac:dyDescent="0.2">
      <c r="F464" s="599"/>
      <c r="G464" s="560"/>
      <c r="H464" s="599"/>
      <c r="I464" s="560"/>
      <c r="K464" s="560"/>
      <c r="M464" s="560"/>
      <c r="N464" s="560"/>
    </row>
    <row r="465" spans="3:14" x14ac:dyDescent="0.2">
      <c r="F465" s="599"/>
      <c r="G465" s="560"/>
      <c r="H465" s="599"/>
      <c r="I465" s="560"/>
      <c r="K465" s="560"/>
      <c r="M465" s="560"/>
      <c r="N465" s="560"/>
    </row>
    <row r="466" spans="3:14" x14ac:dyDescent="0.2">
      <c r="F466" s="599"/>
      <c r="G466" s="560"/>
      <c r="H466" s="599"/>
      <c r="I466" s="560"/>
      <c r="K466" s="560"/>
      <c r="M466" s="560"/>
      <c r="N466" s="560"/>
    </row>
    <row r="467" spans="3:14" x14ac:dyDescent="0.2">
      <c r="C467" s="557"/>
      <c r="J467" s="560"/>
      <c r="K467" s="560"/>
      <c r="M467" s="560"/>
      <c r="N467" s="560"/>
    </row>
    <row r="468" spans="3:14" x14ac:dyDescent="0.2">
      <c r="F468" s="599"/>
      <c r="G468" s="560"/>
      <c r="H468" s="592"/>
      <c r="I468" s="565"/>
      <c r="J468" s="560"/>
      <c r="K468" s="560"/>
      <c r="M468" s="560"/>
      <c r="N468" s="560"/>
    </row>
    <row r="469" spans="3:14" x14ac:dyDescent="0.2">
      <c r="F469" s="599"/>
      <c r="G469" s="560"/>
      <c r="H469" s="592"/>
      <c r="I469" s="565"/>
      <c r="J469" s="560"/>
      <c r="M469" s="560"/>
      <c r="N469" s="560"/>
    </row>
    <row r="470" spans="3:14" x14ac:dyDescent="0.2">
      <c r="F470" s="599"/>
      <c r="G470" s="560"/>
      <c r="H470" s="592"/>
      <c r="I470" s="565"/>
      <c r="J470" s="560"/>
      <c r="K470" s="560"/>
      <c r="M470" s="560"/>
      <c r="N470" s="560"/>
    </row>
    <row r="471" spans="3:14" x14ac:dyDescent="0.2">
      <c r="F471" s="599"/>
      <c r="G471" s="560"/>
      <c r="H471" s="592"/>
      <c r="I471" s="565"/>
      <c r="J471" s="560"/>
      <c r="K471" s="560"/>
      <c r="M471" s="560"/>
      <c r="N471" s="560"/>
    </row>
    <row r="472" spans="3:14" x14ac:dyDescent="0.2">
      <c r="F472" s="599"/>
      <c r="G472" s="560"/>
      <c r="H472" s="592"/>
      <c r="I472" s="565"/>
      <c r="J472" s="560"/>
      <c r="K472" s="560"/>
      <c r="M472" s="560"/>
      <c r="N472" s="560"/>
    </row>
    <row r="473" spans="3:14" x14ac:dyDescent="0.2">
      <c r="F473" s="599"/>
      <c r="G473" s="560"/>
      <c r="H473" s="592"/>
      <c r="I473" s="565"/>
      <c r="J473" s="560"/>
      <c r="M473" s="560"/>
      <c r="N473" s="560"/>
    </row>
    <row r="474" spans="3:14" x14ac:dyDescent="0.2">
      <c r="F474" s="599"/>
      <c r="G474" s="560"/>
      <c r="H474" s="592"/>
      <c r="I474" s="565"/>
      <c r="J474" s="560"/>
      <c r="M474" s="560"/>
      <c r="N474" s="560"/>
    </row>
    <row r="475" spans="3:14" x14ac:dyDescent="0.2">
      <c r="C475" s="557"/>
      <c r="I475" s="573"/>
      <c r="M475" s="560"/>
    </row>
    <row r="478" spans="3:14" x14ac:dyDescent="0.2">
      <c r="K478" s="560"/>
    </row>
    <row r="479" spans="3:14" x14ac:dyDescent="0.2">
      <c r="K479" s="560"/>
    </row>
    <row r="480" spans="3:14" x14ac:dyDescent="0.2">
      <c r="G480" s="568"/>
      <c r="H480" s="605"/>
      <c r="I480" s="568"/>
      <c r="K480" s="560"/>
    </row>
    <row r="481" spans="1:14" x14ac:dyDescent="0.2">
      <c r="G481" s="568"/>
      <c r="H481" s="605"/>
      <c r="I481" s="568"/>
      <c r="K481" s="560"/>
    </row>
    <row r="482" spans="1:14" x14ac:dyDescent="0.2">
      <c r="G482" s="568"/>
      <c r="H482" s="605"/>
      <c r="I482" s="568"/>
      <c r="K482" s="560"/>
    </row>
    <row r="483" spans="1:14" x14ac:dyDescent="0.2">
      <c r="G483" s="568"/>
      <c r="H483" s="605"/>
      <c r="I483" s="568"/>
      <c r="K483" s="560"/>
    </row>
    <row r="484" spans="1:14" x14ac:dyDescent="0.2">
      <c r="G484" s="568"/>
      <c r="H484" s="605"/>
      <c r="I484" s="568"/>
      <c r="K484" s="560"/>
    </row>
    <row r="485" spans="1:14" x14ac:dyDescent="0.2">
      <c r="C485" s="557"/>
      <c r="G485" s="568"/>
      <c r="H485" s="605"/>
      <c r="I485" s="568"/>
      <c r="K485" s="560"/>
    </row>
    <row r="486" spans="1:14" x14ac:dyDescent="0.2">
      <c r="G486" s="568"/>
      <c r="H486" s="605"/>
      <c r="I486" s="568"/>
      <c r="K486" s="560"/>
    </row>
    <row r="487" spans="1:14" x14ac:dyDescent="0.2">
      <c r="G487" s="568"/>
      <c r="H487" s="605"/>
      <c r="I487" s="568"/>
      <c r="K487" s="560"/>
      <c r="L487" s="560"/>
    </row>
    <row r="488" spans="1:14" x14ac:dyDescent="0.2">
      <c r="G488" s="568"/>
      <c r="H488" s="605"/>
      <c r="I488" s="568"/>
      <c r="K488" s="560"/>
      <c r="L488" s="560"/>
      <c r="N488" s="560"/>
    </row>
    <row r="489" spans="1:14" x14ac:dyDescent="0.2">
      <c r="K489" s="560"/>
      <c r="N489" s="560"/>
    </row>
    <row r="490" spans="1:14" x14ac:dyDescent="0.2">
      <c r="C490" s="552"/>
      <c r="D490" s="552"/>
      <c r="E490" s="552"/>
      <c r="F490" s="589"/>
      <c r="G490" s="552"/>
      <c r="H490" s="590"/>
      <c r="I490" s="552"/>
      <c r="J490" s="552"/>
      <c r="K490" s="560"/>
      <c r="N490" s="560"/>
    </row>
    <row r="491" spans="1:14" x14ac:dyDescent="0.2">
      <c r="C491" s="552"/>
      <c r="D491" s="552"/>
      <c r="E491" s="552"/>
      <c r="F491" s="589"/>
      <c r="G491" s="552"/>
      <c r="H491" s="590"/>
      <c r="I491" s="552"/>
      <c r="J491" s="552"/>
      <c r="K491" s="560"/>
      <c r="L491" s="560"/>
      <c r="N491" s="560"/>
    </row>
    <row r="492" spans="1:14" x14ac:dyDescent="0.2">
      <c r="G492" s="568"/>
      <c r="H492" s="605"/>
      <c r="I492" s="568"/>
      <c r="K492" s="560"/>
      <c r="L492" s="560"/>
      <c r="N492" s="560"/>
    </row>
    <row r="493" spans="1:14" x14ac:dyDescent="0.2">
      <c r="A493" s="554"/>
      <c r="B493" s="552"/>
      <c r="C493" s="554"/>
      <c r="D493" s="552"/>
      <c r="E493" s="552"/>
      <c r="F493" s="590"/>
      <c r="G493" s="586"/>
      <c r="H493" s="590"/>
      <c r="I493" s="568"/>
      <c r="K493" s="560"/>
      <c r="L493" s="560"/>
      <c r="N493" s="560"/>
    </row>
    <row r="494" spans="1:14" x14ac:dyDescent="0.2">
      <c r="A494" s="554"/>
      <c r="B494" s="552"/>
      <c r="C494" s="552"/>
      <c r="D494" s="552"/>
      <c r="E494" s="552"/>
      <c r="F494" s="590"/>
      <c r="G494" s="586"/>
      <c r="H494" s="590"/>
      <c r="K494" s="560"/>
      <c r="L494" s="560"/>
      <c r="N494" s="560"/>
    </row>
    <row r="495" spans="1:14" x14ac:dyDescent="0.2">
      <c r="A495" s="554"/>
      <c r="B495" s="552"/>
      <c r="C495" s="555"/>
      <c r="D495" s="564"/>
      <c r="E495" s="564"/>
      <c r="F495" s="590"/>
      <c r="G495" s="586"/>
      <c r="H495" s="590"/>
      <c r="I495" s="560"/>
      <c r="K495" s="560"/>
      <c r="L495" s="556"/>
      <c r="N495" s="560"/>
    </row>
    <row r="496" spans="1:14" x14ac:dyDescent="0.2">
      <c r="A496" s="555"/>
      <c r="B496" s="553"/>
      <c r="C496" s="552"/>
      <c r="D496" s="552"/>
      <c r="E496" s="552"/>
      <c r="F496" s="590"/>
      <c r="G496" s="586"/>
      <c r="H496" s="590"/>
      <c r="K496" s="560"/>
      <c r="L496" s="555"/>
      <c r="N496" s="560"/>
    </row>
    <row r="497" spans="1:17" x14ac:dyDescent="0.2">
      <c r="A497" s="552"/>
      <c r="B497" s="553"/>
      <c r="C497" s="552"/>
      <c r="D497" s="552"/>
      <c r="E497" s="552"/>
      <c r="F497" s="590"/>
      <c r="G497" s="586"/>
      <c r="H497" s="590"/>
      <c r="K497" s="560"/>
      <c r="L497" s="555"/>
    </row>
    <row r="498" spans="1:17" x14ac:dyDescent="0.2">
      <c r="A498" s="555"/>
      <c r="B498" s="564"/>
      <c r="C498" s="564"/>
      <c r="D498" s="564"/>
      <c r="E498" s="565"/>
      <c r="F498" s="594"/>
      <c r="G498" s="586"/>
      <c r="H498" s="590"/>
      <c r="I498" s="574"/>
      <c r="K498" s="560"/>
      <c r="L498" s="556"/>
    </row>
    <row r="499" spans="1:17" x14ac:dyDescent="0.2">
      <c r="A499" s="555"/>
      <c r="B499" s="559"/>
      <c r="C499" s="564"/>
      <c r="D499" s="564"/>
      <c r="E499" s="564"/>
      <c r="F499" s="600"/>
      <c r="G499" s="586"/>
      <c r="H499" s="590"/>
      <c r="I499" s="560"/>
      <c r="J499" s="560"/>
      <c r="K499" s="560"/>
      <c r="L499" s="556"/>
    </row>
    <row r="500" spans="1:17" x14ac:dyDescent="0.2">
      <c r="A500" s="552"/>
      <c r="B500" s="564"/>
      <c r="C500" s="564"/>
      <c r="D500" s="564"/>
      <c r="E500" s="564"/>
      <c r="F500" s="600"/>
      <c r="G500" s="586"/>
      <c r="H500" s="590"/>
      <c r="I500" s="560"/>
      <c r="J500" s="560"/>
      <c r="K500" s="560"/>
      <c r="L500" s="567"/>
    </row>
    <row r="501" spans="1:17" x14ac:dyDescent="0.2">
      <c r="A501" s="552"/>
      <c r="B501" s="564"/>
      <c r="C501" s="564"/>
      <c r="D501" s="564"/>
      <c r="E501" s="564"/>
      <c r="F501" s="600"/>
      <c r="G501" s="586"/>
      <c r="H501" s="590"/>
      <c r="I501" s="560"/>
      <c r="J501" s="560"/>
      <c r="K501" s="560"/>
      <c r="L501" s="567"/>
    </row>
    <row r="502" spans="1:17" x14ac:dyDescent="0.2">
      <c r="A502" s="554"/>
      <c r="B502" s="552"/>
      <c r="C502" s="552"/>
      <c r="D502" s="552"/>
      <c r="E502" s="552"/>
      <c r="F502" s="590"/>
      <c r="G502" s="586"/>
      <c r="H502" s="590"/>
      <c r="I502" s="560"/>
      <c r="J502" s="560"/>
      <c r="K502" s="560"/>
    </row>
    <row r="503" spans="1:17" x14ac:dyDescent="0.2">
      <c r="A503" s="554"/>
      <c r="B503" s="552"/>
      <c r="C503" s="552"/>
      <c r="D503" s="552"/>
      <c r="E503" s="552"/>
      <c r="F503" s="590"/>
      <c r="G503" s="586"/>
      <c r="H503" s="590"/>
      <c r="I503" s="560"/>
      <c r="J503" s="560"/>
      <c r="K503" s="560"/>
      <c r="Q503" s="557"/>
    </row>
    <row r="504" spans="1:17" x14ac:dyDescent="0.2">
      <c r="A504" s="554"/>
      <c r="B504" s="552"/>
      <c r="C504" s="552"/>
      <c r="D504" s="552"/>
      <c r="E504" s="552"/>
      <c r="F504" s="590"/>
      <c r="G504" s="586"/>
      <c r="H504" s="590"/>
      <c r="I504" s="560"/>
      <c r="J504" s="560"/>
      <c r="K504" s="560"/>
      <c r="L504" s="560"/>
    </row>
    <row r="505" spans="1:17" x14ac:dyDescent="0.2">
      <c r="A505" s="555"/>
      <c r="B505" s="553"/>
      <c r="C505" s="552"/>
      <c r="D505" s="552"/>
      <c r="E505" s="552"/>
      <c r="F505" s="590"/>
      <c r="G505" s="586"/>
      <c r="H505" s="590"/>
      <c r="I505" s="560"/>
      <c r="J505" s="560"/>
      <c r="L505" s="560"/>
    </row>
    <row r="506" spans="1:17" x14ac:dyDescent="0.2">
      <c r="A506" s="552"/>
      <c r="B506" s="553"/>
      <c r="C506" s="552"/>
      <c r="D506" s="552"/>
      <c r="E506" s="552"/>
      <c r="F506" s="590"/>
      <c r="G506" s="586"/>
      <c r="H506" s="600"/>
      <c r="I506" s="560"/>
      <c r="J506" s="560"/>
      <c r="L506" s="560"/>
    </row>
    <row r="507" spans="1:17" x14ac:dyDescent="0.2">
      <c r="A507" s="555"/>
      <c r="B507" s="564"/>
      <c r="C507" s="564"/>
      <c r="D507" s="564"/>
      <c r="E507" s="565"/>
      <c r="F507" s="594"/>
      <c r="G507" s="586"/>
      <c r="H507" s="600"/>
      <c r="I507" s="560"/>
      <c r="J507" s="560"/>
      <c r="K507" s="560"/>
      <c r="L507" s="560"/>
    </row>
    <row r="508" spans="1:17" x14ac:dyDescent="0.2">
      <c r="A508" s="555"/>
      <c r="B508" s="559"/>
      <c r="C508" s="564"/>
      <c r="D508" s="564"/>
      <c r="E508" s="564"/>
      <c r="F508" s="600"/>
      <c r="G508" s="586"/>
      <c r="H508" s="600"/>
      <c r="I508" s="560"/>
      <c r="J508" s="560"/>
      <c r="K508" s="560"/>
      <c r="L508" s="560"/>
    </row>
    <row r="509" spans="1:17" x14ac:dyDescent="0.2">
      <c r="A509" s="552"/>
      <c r="B509" s="564"/>
      <c r="C509" s="564"/>
      <c r="D509" s="570"/>
      <c r="E509" s="565"/>
      <c r="F509" s="594"/>
      <c r="G509" s="570"/>
      <c r="H509" s="600"/>
      <c r="L509" s="560"/>
    </row>
    <row r="510" spans="1:17" x14ac:dyDescent="0.2">
      <c r="A510" s="552"/>
      <c r="B510" s="564"/>
      <c r="C510" s="564"/>
      <c r="D510" s="570"/>
      <c r="E510" s="565"/>
      <c r="F510" s="594"/>
      <c r="G510" s="570"/>
      <c r="H510" s="600"/>
      <c r="L510" s="560"/>
    </row>
    <row r="511" spans="1:17" x14ac:dyDescent="0.2">
      <c r="A511" s="552"/>
      <c r="B511" s="564"/>
      <c r="C511" s="564"/>
      <c r="D511" s="570"/>
      <c r="E511" s="565"/>
      <c r="F511" s="594"/>
      <c r="G511" s="570"/>
      <c r="H511" s="600"/>
      <c r="I511" s="560"/>
      <c r="J511" s="560"/>
      <c r="L511" s="560"/>
    </row>
    <row r="512" spans="1:17" x14ac:dyDescent="0.2">
      <c r="A512" s="552"/>
      <c r="B512" s="564"/>
      <c r="C512" s="564"/>
      <c r="D512" s="570"/>
      <c r="E512" s="565"/>
      <c r="F512" s="594"/>
      <c r="G512" s="570"/>
      <c r="H512" s="600"/>
      <c r="L512" s="560"/>
    </row>
    <row r="513" spans="1:21" x14ac:dyDescent="0.2">
      <c r="A513" s="552"/>
      <c r="B513" s="564"/>
      <c r="C513" s="564"/>
      <c r="D513" s="570"/>
      <c r="E513" s="565"/>
      <c r="F513" s="594"/>
      <c r="G513" s="570"/>
      <c r="H513" s="600"/>
      <c r="I513" s="555"/>
      <c r="J513" s="555"/>
      <c r="L513" s="560"/>
    </row>
    <row r="514" spans="1:21" x14ac:dyDescent="0.2">
      <c r="A514" s="554"/>
      <c r="B514" s="552"/>
      <c r="C514" s="552"/>
      <c r="D514" s="552"/>
      <c r="E514" s="552"/>
      <c r="F514" s="594"/>
      <c r="G514" s="570"/>
      <c r="H514" s="600"/>
      <c r="L514" s="560"/>
      <c r="Q514" s="557"/>
    </row>
    <row r="515" spans="1:21" x14ac:dyDescent="0.2">
      <c r="A515" s="554"/>
      <c r="B515" s="552"/>
      <c r="C515" s="552"/>
      <c r="D515" s="552"/>
      <c r="E515" s="552"/>
      <c r="F515" s="590"/>
      <c r="G515" s="552"/>
      <c r="H515" s="600"/>
      <c r="L515" s="556"/>
    </row>
    <row r="516" spans="1:21" x14ac:dyDescent="0.2">
      <c r="A516" s="554"/>
      <c r="B516" s="552"/>
      <c r="C516" s="552"/>
      <c r="D516" s="552"/>
      <c r="E516" s="552"/>
      <c r="F516" s="590"/>
      <c r="G516" s="552"/>
      <c r="H516" s="600"/>
      <c r="I516" s="560"/>
      <c r="J516" s="560"/>
      <c r="L516" s="556"/>
    </row>
    <row r="517" spans="1:21" x14ac:dyDescent="0.2">
      <c r="A517" s="555"/>
      <c r="B517" s="553"/>
      <c r="C517" s="552"/>
      <c r="D517" s="552"/>
      <c r="E517" s="552"/>
      <c r="F517" s="594"/>
      <c r="G517" s="570"/>
      <c r="H517" s="600"/>
      <c r="I517" s="560"/>
      <c r="J517" s="560"/>
      <c r="L517" s="560"/>
    </row>
    <row r="518" spans="1:21" x14ac:dyDescent="0.2">
      <c r="A518" s="552"/>
      <c r="B518" s="553"/>
      <c r="C518" s="552"/>
      <c r="D518" s="552"/>
      <c r="E518" s="552"/>
      <c r="F518" s="594"/>
      <c r="G518" s="552"/>
      <c r="H518" s="590"/>
      <c r="I518" s="560"/>
      <c r="J518" s="560"/>
    </row>
    <row r="519" spans="1:21" x14ac:dyDescent="0.2">
      <c r="A519" s="555"/>
      <c r="B519" s="564"/>
      <c r="C519" s="564"/>
      <c r="D519" s="564"/>
      <c r="E519" s="565"/>
      <c r="F519" s="594"/>
      <c r="G519" s="552"/>
      <c r="H519" s="590"/>
      <c r="I519" s="560"/>
      <c r="J519" s="560"/>
    </row>
    <row r="520" spans="1:21" x14ac:dyDescent="0.2">
      <c r="A520" s="555"/>
      <c r="B520" s="559"/>
      <c r="C520" s="564"/>
      <c r="D520" s="564"/>
      <c r="E520" s="564"/>
      <c r="F520" s="594"/>
      <c r="G520" s="552"/>
      <c r="H520" s="590"/>
      <c r="I520" s="560"/>
      <c r="J520" s="560"/>
    </row>
    <row r="521" spans="1:21" x14ac:dyDescent="0.2">
      <c r="F521" s="599"/>
      <c r="G521" s="560"/>
      <c r="H521" s="599"/>
      <c r="I521" s="560"/>
      <c r="J521" s="560"/>
    </row>
    <row r="522" spans="1:21" x14ac:dyDescent="0.2">
      <c r="F522" s="599"/>
      <c r="G522" s="560"/>
      <c r="H522" s="599"/>
      <c r="I522" s="560"/>
      <c r="J522" s="560"/>
    </row>
    <row r="523" spans="1:21" x14ac:dyDescent="0.2">
      <c r="F523" s="599"/>
      <c r="G523" s="560"/>
      <c r="H523" s="599"/>
      <c r="I523" s="560"/>
      <c r="J523" s="560"/>
    </row>
    <row r="524" spans="1:21" x14ac:dyDescent="0.2">
      <c r="F524" s="599"/>
      <c r="G524" s="560"/>
      <c r="H524" s="599"/>
      <c r="I524" s="560"/>
      <c r="J524" s="560"/>
      <c r="K524" s="560"/>
    </row>
    <row r="525" spans="1:21" x14ac:dyDescent="0.2">
      <c r="F525" s="599"/>
      <c r="G525" s="560"/>
      <c r="H525" s="599"/>
      <c r="I525" s="560"/>
      <c r="J525" s="560"/>
      <c r="U525" s="568"/>
    </row>
    <row r="526" spans="1:21" x14ac:dyDescent="0.2">
      <c r="C526" s="557"/>
      <c r="D526" s="557"/>
      <c r="E526" s="557"/>
      <c r="F526" s="601"/>
      <c r="G526" s="557"/>
      <c r="H526" s="601"/>
      <c r="I526" s="557"/>
      <c r="J526" s="557"/>
      <c r="L526" s="560"/>
      <c r="U526" s="568"/>
    </row>
    <row r="527" spans="1:21" x14ac:dyDescent="0.2">
      <c r="L527" s="560"/>
      <c r="U527" s="568"/>
    </row>
    <row r="528" spans="1:21" x14ac:dyDescent="0.2">
      <c r="C528" s="557"/>
      <c r="F528" s="599"/>
      <c r="G528" s="560"/>
      <c r="H528" s="599"/>
      <c r="I528" s="560"/>
      <c r="J528" s="560"/>
      <c r="K528" s="560"/>
      <c r="L528" s="560"/>
      <c r="U528" s="568"/>
    </row>
    <row r="529" spans="3:21" x14ac:dyDescent="0.2">
      <c r="F529" s="599"/>
      <c r="G529" s="560"/>
      <c r="H529" s="599"/>
      <c r="I529" s="560"/>
      <c r="J529" s="560"/>
      <c r="L529" s="560"/>
      <c r="U529" s="568"/>
    </row>
    <row r="530" spans="3:21" x14ac:dyDescent="0.2">
      <c r="F530" s="599"/>
      <c r="G530" s="560"/>
      <c r="H530" s="599"/>
      <c r="I530" s="560"/>
      <c r="J530" s="560"/>
      <c r="L530" s="560"/>
      <c r="U530" s="568"/>
    </row>
    <row r="531" spans="3:21" x14ac:dyDescent="0.2">
      <c r="F531" s="599"/>
      <c r="G531" s="560"/>
      <c r="H531" s="599"/>
      <c r="I531" s="560"/>
      <c r="J531" s="560"/>
      <c r="K531" s="560"/>
      <c r="U531" s="568"/>
    </row>
    <row r="532" spans="3:21" x14ac:dyDescent="0.2">
      <c r="F532" s="599"/>
      <c r="G532" s="560"/>
      <c r="H532" s="599"/>
      <c r="I532" s="560"/>
      <c r="J532" s="560"/>
      <c r="K532" s="560"/>
      <c r="T532" s="574"/>
      <c r="U532" s="568"/>
    </row>
    <row r="533" spans="3:21" x14ac:dyDescent="0.2">
      <c r="F533" s="599"/>
      <c r="G533" s="560"/>
      <c r="H533" s="599"/>
      <c r="I533" s="560"/>
      <c r="J533" s="560"/>
      <c r="K533" s="560"/>
      <c r="U533" s="568"/>
    </row>
    <row r="534" spans="3:21" x14ac:dyDescent="0.2">
      <c r="F534" s="599"/>
      <c r="G534" s="560"/>
      <c r="H534" s="599"/>
      <c r="I534" s="560"/>
      <c r="J534" s="560"/>
      <c r="K534" s="560"/>
      <c r="U534" s="587"/>
    </row>
    <row r="535" spans="3:21" x14ac:dyDescent="0.2">
      <c r="F535" s="599"/>
      <c r="G535" s="556"/>
      <c r="H535" s="606"/>
      <c r="I535" s="556"/>
      <c r="J535" s="560"/>
      <c r="K535" s="560"/>
      <c r="L535" s="560"/>
    </row>
    <row r="536" spans="3:21" x14ac:dyDescent="0.2">
      <c r="H536" s="601"/>
      <c r="K536" s="560"/>
      <c r="L536" s="560"/>
    </row>
    <row r="537" spans="3:21" x14ac:dyDescent="0.2">
      <c r="K537" s="560"/>
      <c r="L537" s="560"/>
    </row>
    <row r="538" spans="3:21" x14ac:dyDescent="0.2">
      <c r="F538" s="596"/>
      <c r="G538" s="574"/>
      <c r="H538" s="602"/>
      <c r="I538" s="574"/>
      <c r="K538" s="560"/>
      <c r="L538" s="560"/>
    </row>
    <row r="539" spans="3:21" x14ac:dyDescent="0.2">
      <c r="C539" s="557"/>
      <c r="F539" s="596"/>
      <c r="G539" s="574"/>
      <c r="H539" s="602"/>
      <c r="I539" s="574"/>
      <c r="K539" s="560"/>
      <c r="L539" s="560"/>
    </row>
    <row r="540" spans="3:21" x14ac:dyDescent="0.2">
      <c r="F540" s="596"/>
      <c r="G540" s="574"/>
      <c r="H540" s="602"/>
      <c r="I540" s="574"/>
      <c r="K540" s="560"/>
      <c r="L540" s="556"/>
    </row>
    <row r="541" spans="3:21" x14ac:dyDescent="0.2">
      <c r="F541" s="596"/>
      <c r="G541" s="574"/>
      <c r="H541" s="607"/>
      <c r="I541" s="575"/>
      <c r="L541" s="556"/>
    </row>
    <row r="542" spans="3:21" x14ac:dyDescent="0.2">
      <c r="F542" s="596"/>
      <c r="G542" s="574"/>
      <c r="H542" s="602"/>
      <c r="I542" s="574"/>
      <c r="L542" s="560"/>
    </row>
    <row r="543" spans="3:21" x14ac:dyDescent="0.2">
      <c r="F543" s="596"/>
      <c r="G543" s="574"/>
      <c r="H543" s="602"/>
      <c r="I543" s="574"/>
      <c r="K543" s="560"/>
      <c r="L543" s="560"/>
    </row>
    <row r="544" spans="3:21" x14ac:dyDescent="0.2">
      <c r="F544" s="596"/>
      <c r="G544" s="574"/>
      <c r="H544" s="602"/>
      <c r="I544" s="574"/>
      <c r="L544" s="560"/>
    </row>
    <row r="545" spans="3:12" x14ac:dyDescent="0.2">
      <c r="L545" s="560"/>
    </row>
    <row r="547" spans="3:12" x14ac:dyDescent="0.2">
      <c r="C547" s="557"/>
    </row>
    <row r="548" spans="3:12" x14ac:dyDescent="0.2">
      <c r="K548" s="560"/>
    </row>
    <row r="549" spans="3:12" x14ac:dyDescent="0.2">
      <c r="K549" s="560"/>
    </row>
    <row r="550" spans="3:12" x14ac:dyDescent="0.2">
      <c r="H550" s="599"/>
      <c r="I550" s="560"/>
      <c r="J550" s="560"/>
      <c r="K550" s="560"/>
    </row>
    <row r="551" spans="3:12" x14ac:dyDescent="0.2">
      <c r="F551" s="599"/>
      <c r="G551" s="560"/>
      <c r="H551" s="599"/>
      <c r="I551" s="560"/>
      <c r="J551" s="560"/>
      <c r="K551" s="560"/>
    </row>
    <row r="552" spans="3:12" x14ac:dyDescent="0.2">
      <c r="F552" s="599"/>
      <c r="G552" s="560"/>
      <c r="H552" s="599"/>
      <c r="I552" s="560"/>
      <c r="J552" s="560"/>
      <c r="K552" s="560"/>
    </row>
    <row r="553" spans="3:12" x14ac:dyDescent="0.2">
      <c r="F553" s="599"/>
      <c r="G553" s="560"/>
      <c r="H553" s="599"/>
      <c r="I553" s="560"/>
      <c r="J553" s="560"/>
      <c r="K553" s="560"/>
    </row>
    <row r="554" spans="3:12" x14ac:dyDescent="0.2">
      <c r="F554" s="599"/>
      <c r="G554" s="560"/>
      <c r="H554" s="599"/>
      <c r="I554" s="560"/>
      <c r="J554" s="560"/>
      <c r="K554" s="560"/>
    </row>
    <row r="555" spans="3:12" x14ac:dyDescent="0.2">
      <c r="F555" s="599"/>
      <c r="G555" s="560"/>
      <c r="H555" s="599"/>
      <c r="I555" s="560"/>
      <c r="J555" s="560"/>
      <c r="K555" s="560"/>
    </row>
    <row r="556" spans="3:12" x14ac:dyDescent="0.2">
      <c r="F556" s="599"/>
      <c r="G556" s="560"/>
      <c r="H556" s="599"/>
      <c r="I556" s="560"/>
      <c r="J556" s="560"/>
      <c r="K556" s="560"/>
    </row>
    <row r="557" spans="3:12" x14ac:dyDescent="0.2">
      <c r="F557" s="599"/>
      <c r="G557" s="560"/>
      <c r="H557" s="599"/>
      <c r="I557" s="560"/>
      <c r="J557" s="560"/>
      <c r="K557" s="560"/>
    </row>
    <row r="558" spans="3:12" x14ac:dyDescent="0.2">
      <c r="F558" s="599"/>
      <c r="G558" s="560"/>
      <c r="H558" s="599"/>
      <c r="I558" s="560"/>
      <c r="J558" s="560"/>
      <c r="L558" s="560"/>
    </row>
    <row r="559" spans="3:12" x14ac:dyDescent="0.2">
      <c r="F559" s="599"/>
      <c r="G559" s="560"/>
      <c r="H559" s="599"/>
      <c r="I559" s="560"/>
      <c r="J559" s="560"/>
      <c r="L559" s="560"/>
    </row>
    <row r="560" spans="3:12" x14ac:dyDescent="0.2">
      <c r="F560" s="599"/>
      <c r="G560" s="560"/>
      <c r="H560" s="599"/>
      <c r="I560" s="560"/>
      <c r="J560" s="560"/>
      <c r="K560" s="560"/>
      <c r="L560" s="560"/>
    </row>
    <row r="561" spans="3:12" x14ac:dyDescent="0.2">
      <c r="F561" s="599"/>
      <c r="G561" s="560"/>
      <c r="H561" s="599"/>
      <c r="I561" s="560"/>
      <c r="J561" s="560"/>
      <c r="K561" s="560"/>
      <c r="L561" s="560"/>
    </row>
    <row r="562" spans="3:12" x14ac:dyDescent="0.2">
      <c r="F562" s="599"/>
      <c r="G562" s="560"/>
      <c r="H562" s="599"/>
      <c r="I562" s="560"/>
      <c r="J562" s="560"/>
      <c r="K562" s="560"/>
      <c r="L562" s="560"/>
    </row>
    <row r="563" spans="3:12" x14ac:dyDescent="0.2">
      <c r="F563" s="599"/>
      <c r="G563" s="560"/>
      <c r="H563" s="599"/>
      <c r="I563" s="560"/>
      <c r="J563" s="560"/>
      <c r="K563" s="560"/>
      <c r="L563" s="560"/>
    </row>
    <row r="564" spans="3:12" x14ac:dyDescent="0.2">
      <c r="F564" s="599"/>
      <c r="G564" s="560"/>
      <c r="H564" s="599"/>
      <c r="I564" s="560"/>
      <c r="J564" s="560"/>
      <c r="K564" s="560"/>
      <c r="L564" s="560"/>
    </row>
    <row r="565" spans="3:12" x14ac:dyDescent="0.2">
      <c r="F565" s="599"/>
      <c r="G565" s="560"/>
      <c r="H565" s="599"/>
      <c r="I565" s="560"/>
      <c r="J565" s="560"/>
      <c r="K565" s="560"/>
      <c r="L565" s="560"/>
    </row>
    <row r="566" spans="3:12" x14ac:dyDescent="0.2">
      <c r="F566" s="599"/>
      <c r="G566" s="560"/>
      <c r="H566" s="599"/>
      <c r="I566" s="560"/>
      <c r="J566" s="560"/>
      <c r="K566" s="560"/>
      <c r="L566" s="560"/>
    </row>
    <row r="567" spans="3:12" x14ac:dyDescent="0.2">
      <c r="F567" s="599"/>
      <c r="G567" s="560"/>
      <c r="H567" s="599"/>
      <c r="I567" s="560"/>
      <c r="J567" s="560"/>
      <c r="K567" s="560"/>
      <c r="L567" s="560"/>
    </row>
    <row r="568" spans="3:12" x14ac:dyDescent="0.2">
      <c r="F568" s="599"/>
      <c r="G568" s="560"/>
      <c r="H568" s="599"/>
      <c r="I568" s="560"/>
      <c r="J568" s="560"/>
      <c r="L568" s="560"/>
    </row>
    <row r="569" spans="3:12" x14ac:dyDescent="0.2">
      <c r="C569" s="557"/>
      <c r="I569" s="557"/>
      <c r="L569" s="560"/>
    </row>
    <row r="570" spans="3:12" x14ac:dyDescent="0.2">
      <c r="L570" s="560"/>
    </row>
    <row r="571" spans="3:12" x14ac:dyDescent="0.2">
      <c r="L571" s="560"/>
    </row>
    <row r="572" spans="3:12" x14ac:dyDescent="0.2">
      <c r="L572" s="560"/>
    </row>
    <row r="573" spans="3:12" x14ac:dyDescent="0.2">
      <c r="L573" s="560"/>
    </row>
    <row r="574" spans="3:12" x14ac:dyDescent="0.2">
      <c r="L574" s="560"/>
    </row>
    <row r="575" spans="3:12" x14ac:dyDescent="0.2">
      <c r="L575" s="560"/>
    </row>
    <row r="576" spans="3:12" x14ac:dyDescent="0.2">
      <c r="L576" s="560"/>
    </row>
    <row r="577" spans="7:12" x14ac:dyDescent="0.2">
      <c r="L577" s="560"/>
    </row>
    <row r="578" spans="7:12" x14ac:dyDescent="0.2">
      <c r="L578" s="560"/>
    </row>
    <row r="582" spans="7:12" x14ac:dyDescent="0.2">
      <c r="K582" s="560"/>
    </row>
    <row r="584" spans="7:12" x14ac:dyDescent="0.2">
      <c r="K584" s="560"/>
    </row>
    <row r="585" spans="7:12" x14ac:dyDescent="0.2">
      <c r="G585" s="568"/>
      <c r="H585" s="605"/>
      <c r="I585" s="568"/>
      <c r="K585" s="560"/>
    </row>
    <row r="586" spans="7:12" x14ac:dyDescent="0.2">
      <c r="G586" s="568"/>
      <c r="H586" s="605"/>
      <c r="I586" s="568"/>
      <c r="K586" s="560"/>
    </row>
    <row r="587" spans="7:12" x14ac:dyDescent="0.2">
      <c r="G587" s="568"/>
      <c r="H587" s="605"/>
      <c r="I587" s="568"/>
      <c r="K587" s="560"/>
    </row>
    <row r="588" spans="7:12" x14ac:dyDescent="0.2">
      <c r="G588" s="568"/>
      <c r="H588" s="605"/>
      <c r="I588" s="568"/>
      <c r="K588" s="560"/>
    </row>
    <row r="589" spans="7:12" x14ac:dyDescent="0.2">
      <c r="G589" s="568"/>
      <c r="H589" s="605"/>
      <c r="I589" s="568"/>
      <c r="K589" s="560"/>
    </row>
    <row r="590" spans="7:12" x14ac:dyDescent="0.2">
      <c r="G590" s="568"/>
      <c r="H590" s="605"/>
      <c r="I590" s="568"/>
      <c r="K590" s="560"/>
    </row>
    <row r="591" spans="7:12" x14ac:dyDescent="0.2">
      <c r="G591" s="568"/>
      <c r="H591" s="605"/>
      <c r="I591" s="568"/>
      <c r="K591" s="560"/>
    </row>
    <row r="592" spans="7:12" x14ac:dyDescent="0.2">
      <c r="G592" s="568"/>
      <c r="H592" s="605"/>
      <c r="I592" s="568"/>
      <c r="K592" s="560"/>
    </row>
    <row r="593" spans="3:12" x14ac:dyDescent="0.2">
      <c r="G593" s="568"/>
      <c r="H593" s="605"/>
      <c r="I593" s="568"/>
      <c r="K593" s="560"/>
    </row>
    <row r="594" spans="3:12" x14ac:dyDescent="0.2">
      <c r="G594" s="568"/>
      <c r="H594" s="605"/>
      <c r="I594" s="568"/>
      <c r="K594" s="560"/>
    </row>
    <row r="595" spans="3:12" x14ac:dyDescent="0.2">
      <c r="G595" s="568"/>
      <c r="H595" s="605"/>
      <c r="I595" s="568"/>
      <c r="K595" s="560"/>
      <c r="L595" s="560"/>
    </row>
    <row r="596" spans="3:12" x14ac:dyDescent="0.2">
      <c r="C596" s="557"/>
      <c r="G596" s="587"/>
      <c r="H596" s="605"/>
      <c r="I596" s="568"/>
      <c r="K596" s="560"/>
      <c r="L596" s="560"/>
    </row>
    <row r="597" spans="3:12" x14ac:dyDescent="0.2">
      <c r="K597" s="560"/>
    </row>
    <row r="598" spans="3:12" x14ac:dyDescent="0.2">
      <c r="K598" s="560"/>
    </row>
    <row r="599" spans="3:12" x14ac:dyDescent="0.2">
      <c r="K599" s="560"/>
    </row>
    <row r="600" spans="3:12" x14ac:dyDescent="0.2">
      <c r="K600" s="560"/>
    </row>
    <row r="601" spans="3:12" x14ac:dyDescent="0.2">
      <c r="K601" s="560"/>
    </row>
    <row r="602" spans="3:12" x14ac:dyDescent="0.2">
      <c r="K602" s="560"/>
    </row>
    <row r="603" spans="3:12" x14ac:dyDescent="0.2">
      <c r="K603" s="560"/>
    </row>
    <row r="605" spans="3:12" x14ac:dyDescent="0.2">
      <c r="L605" s="560"/>
    </row>
    <row r="606" spans="3:12" x14ac:dyDescent="0.2">
      <c r="L606" s="560"/>
    </row>
    <row r="614" spans="12:12" x14ac:dyDescent="0.2">
      <c r="L614" s="560"/>
    </row>
    <row r="615" spans="12:12" x14ac:dyDescent="0.2">
      <c r="L615" s="560"/>
    </row>
    <row r="616" spans="12:12" x14ac:dyDescent="0.2">
      <c r="L616" s="560"/>
    </row>
    <row r="617" spans="12:12" x14ac:dyDescent="0.2">
      <c r="L617" s="560"/>
    </row>
    <row r="618" spans="12:12" x14ac:dyDescent="0.2">
      <c r="L618" s="560"/>
    </row>
    <row r="619" spans="12:12" x14ac:dyDescent="0.2">
      <c r="L619" s="560"/>
    </row>
    <row r="620" spans="12:12" x14ac:dyDescent="0.2">
      <c r="L620" s="560"/>
    </row>
    <row r="621" spans="12:12" x14ac:dyDescent="0.2">
      <c r="L621" s="560"/>
    </row>
    <row r="622" spans="12:12" x14ac:dyDescent="0.2">
      <c r="L622" s="560"/>
    </row>
    <row r="623" spans="12:12" x14ac:dyDescent="0.2">
      <c r="L623" s="560"/>
    </row>
    <row r="624" spans="12:12" x14ac:dyDescent="0.2">
      <c r="L624" s="560"/>
    </row>
    <row r="625" spans="12:12" x14ac:dyDescent="0.2">
      <c r="L625" s="560"/>
    </row>
    <row r="626" spans="12:12" x14ac:dyDescent="0.2">
      <c r="L626" s="560"/>
    </row>
    <row r="644" spans="12:12" x14ac:dyDescent="0.2">
      <c r="L644" s="560"/>
    </row>
    <row r="645" spans="12:12" x14ac:dyDescent="0.2">
      <c r="L645" s="560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2"/>
  <sheetViews>
    <sheetView view="pageBreakPreview" topLeftCell="A166" zoomScale="70" zoomScaleNormal="100" zoomScaleSheetLayoutView="70" workbookViewId="0">
      <selection activeCell="H199" sqref="H199"/>
    </sheetView>
  </sheetViews>
  <sheetFormatPr defaultColWidth="8.85546875" defaultRowHeight="12.75" x14ac:dyDescent="0.2"/>
  <cols>
    <col min="1" max="1" width="4.5703125" style="551" customWidth="1"/>
    <col min="2" max="2" width="12.42578125" style="551" customWidth="1"/>
    <col min="3" max="3" width="51.140625" style="551" customWidth="1"/>
    <col min="4" max="4" width="6.85546875" style="551" customWidth="1"/>
    <col min="5" max="5" width="8.28515625" style="551" customWidth="1"/>
    <col min="6" max="6" width="10.7109375" style="588" customWidth="1"/>
    <col min="7" max="7" width="12.140625" style="551" customWidth="1"/>
    <col min="8" max="8" width="12.140625" style="588" customWidth="1"/>
    <col min="9" max="9" width="12" style="551" customWidth="1"/>
    <col min="10" max="10" width="9.5703125" style="551" customWidth="1"/>
    <col min="11" max="16384" width="8.85546875" style="551"/>
  </cols>
  <sheetData>
    <row r="1" spans="1:10" x14ac:dyDescent="0.2">
      <c r="I1" s="551" t="s">
        <v>1601</v>
      </c>
    </row>
    <row r="2" spans="1:10" x14ac:dyDescent="0.2">
      <c r="A2" s="551" t="s">
        <v>1602</v>
      </c>
      <c r="C2" s="552" t="s">
        <v>1224</v>
      </c>
      <c r="D2" s="552"/>
      <c r="E2" s="552"/>
      <c r="F2" s="589"/>
      <c r="G2" s="552" t="s">
        <v>1603</v>
      </c>
      <c r="H2" s="590"/>
      <c r="I2" s="552"/>
      <c r="J2" s="552"/>
    </row>
    <row r="3" spans="1:10" x14ac:dyDescent="0.2">
      <c r="C3" s="552"/>
      <c r="D3" s="552"/>
      <c r="E3" s="552"/>
      <c r="F3" s="589"/>
      <c r="G3" s="552"/>
      <c r="H3" s="590"/>
      <c r="I3" s="552"/>
      <c r="J3" s="552"/>
    </row>
    <row r="4" spans="1:10" x14ac:dyDescent="0.2">
      <c r="C4" s="552"/>
      <c r="D4" s="552"/>
      <c r="E4" s="552"/>
      <c r="F4" s="590"/>
      <c r="G4" s="552"/>
      <c r="H4" s="590"/>
      <c r="I4" s="552"/>
      <c r="J4" s="552"/>
    </row>
    <row r="5" spans="1:10" x14ac:dyDescent="0.2">
      <c r="C5" s="554" t="s">
        <v>1604</v>
      </c>
      <c r="D5" s="555"/>
      <c r="E5" s="555"/>
      <c r="F5" s="591"/>
      <c r="G5" s="555"/>
      <c r="H5" s="591"/>
      <c r="I5" s="555"/>
      <c r="J5" s="556"/>
    </row>
    <row r="6" spans="1:10" x14ac:dyDescent="0.2">
      <c r="C6" s="554" t="s">
        <v>1848</v>
      </c>
      <c r="D6" s="552"/>
      <c r="E6" s="552"/>
      <c r="F6" s="590"/>
      <c r="G6" s="552"/>
      <c r="H6" s="590"/>
      <c r="I6" s="552"/>
      <c r="J6" s="552"/>
    </row>
    <row r="7" spans="1:10" x14ac:dyDescent="0.2">
      <c r="C7" s="552"/>
      <c r="D7" s="552"/>
      <c r="E7" s="552"/>
      <c r="F7" s="590"/>
      <c r="G7" s="552"/>
      <c r="H7" s="590"/>
      <c r="I7" s="552"/>
      <c r="J7" s="552"/>
    </row>
    <row r="8" spans="1:10" x14ac:dyDescent="0.2">
      <c r="C8" s="557" t="s">
        <v>1849</v>
      </c>
      <c r="D8" s="552"/>
      <c r="E8" s="552"/>
      <c r="F8" s="590"/>
      <c r="G8" s="552"/>
      <c r="H8" s="590"/>
      <c r="I8" s="552"/>
      <c r="J8" s="552"/>
    </row>
    <row r="9" spans="1:10" x14ac:dyDescent="0.2">
      <c r="A9" s="551" t="s">
        <v>1607</v>
      </c>
      <c r="C9" s="551" t="s">
        <v>1850</v>
      </c>
      <c r="D9" s="552"/>
      <c r="E9" s="552"/>
      <c r="F9" s="590"/>
      <c r="G9" s="558">
        <f>I66</f>
        <v>0</v>
      </c>
      <c r="H9" s="590"/>
      <c r="I9" s="552"/>
      <c r="J9" s="552"/>
    </row>
    <row r="10" spans="1:10" x14ac:dyDescent="0.2">
      <c r="A10" s="551" t="s">
        <v>1609</v>
      </c>
      <c r="C10" s="551" t="s">
        <v>1851</v>
      </c>
      <c r="D10" s="552"/>
      <c r="E10" s="552"/>
      <c r="F10" s="590"/>
      <c r="G10" s="558">
        <f>I122</f>
        <v>0</v>
      </c>
      <c r="H10" s="590"/>
      <c r="I10" s="552"/>
      <c r="J10" s="552"/>
    </row>
    <row r="11" spans="1:10" x14ac:dyDescent="0.2">
      <c r="A11" s="551" t="s">
        <v>1611</v>
      </c>
      <c r="C11" s="551" t="s">
        <v>1852</v>
      </c>
      <c r="D11" s="552"/>
      <c r="E11" s="552"/>
      <c r="F11" s="590"/>
      <c r="G11" s="558">
        <f>I99</f>
        <v>0</v>
      </c>
      <c r="H11" s="590"/>
      <c r="I11" s="552"/>
      <c r="J11" s="552"/>
    </row>
    <row r="12" spans="1:10" x14ac:dyDescent="0.2">
      <c r="A12" s="551" t="s">
        <v>1613</v>
      </c>
      <c r="C12" s="551" t="s">
        <v>1853</v>
      </c>
      <c r="D12" s="552"/>
      <c r="E12" s="552"/>
      <c r="F12" s="590"/>
      <c r="G12" s="558">
        <f>I144</f>
        <v>0</v>
      </c>
      <c r="H12" s="590"/>
      <c r="I12" s="552"/>
      <c r="J12" s="552"/>
    </row>
    <row r="13" spans="1:10" x14ac:dyDescent="0.2">
      <c r="A13" s="551" t="s">
        <v>1615</v>
      </c>
      <c r="C13" s="551" t="s">
        <v>1854</v>
      </c>
      <c r="D13" s="552"/>
      <c r="E13" s="552"/>
      <c r="F13" s="590"/>
      <c r="G13" s="558">
        <f>I182</f>
        <v>0</v>
      </c>
      <c r="H13" s="590"/>
      <c r="I13" s="552"/>
      <c r="J13" s="552"/>
    </row>
    <row r="14" spans="1:10" x14ac:dyDescent="0.2">
      <c r="A14" s="551" t="s">
        <v>1634</v>
      </c>
      <c r="C14" s="551" t="s">
        <v>1855</v>
      </c>
      <c r="D14" s="552"/>
      <c r="E14" s="552"/>
      <c r="F14" s="590"/>
      <c r="G14" s="558">
        <f>I206</f>
        <v>0</v>
      </c>
      <c r="H14" s="590"/>
      <c r="I14" s="552"/>
      <c r="J14" s="552"/>
    </row>
    <row r="15" spans="1:10" x14ac:dyDescent="0.2">
      <c r="A15" s="551" t="s">
        <v>1638</v>
      </c>
      <c r="C15" s="551" t="s">
        <v>159</v>
      </c>
      <c r="D15" s="552"/>
      <c r="E15" s="552"/>
      <c r="F15" s="590"/>
      <c r="G15" s="558">
        <f>I197</f>
        <v>0</v>
      </c>
      <c r="H15" s="590"/>
      <c r="I15" s="552"/>
      <c r="J15" s="552"/>
    </row>
    <row r="16" spans="1:10" x14ac:dyDescent="0.2">
      <c r="C16" s="557" t="s">
        <v>1856</v>
      </c>
      <c r="G16" s="559">
        <f>SUM(G9:G15)</f>
        <v>0</v>
      </c>
    </row>
    <row r="17" spans="1:12" x14ac:dyDescent="0.2">
      <c r="C17" s="552"/>
      <c r="D17" s="552"/>
      <c r="E17" s="552"/>
      <c r="F17" s="590"/>
      <c r="G17" s="559"/>
      <c r="H17" s="590"/>
      <c r="J17" s="560"/>
    </row>
    <row r="18" spans="1:12" x14ac:dyDescent="0.2">
      <c r="C18" s="552"/>
      <c r="D18" s="552"/>
      <c r="E18" s="552"/>
      <c r="F18" s="590"/>
      <c r="G18" s="559"/>
      <c r="H18" s="590"/>
      <c r="I18" s="551" t="s">
        <v>1617</v>
      </c>
      <c r="J18" s="560"/>
    </row>
    <row r="19" spans="1:12" x14ac:dyDescent="0.2">
      <c r="A19" s="551" t="s">
        <v>1602</v>
      </c>
      <c r="C19" s="552" t="s">
        <v>1857</v>
      </c>
      <c r="D19" s="552" t="s">
        <v>1620</v>
      </c>
      <c r="E19" s="552" t="s">
        <v>1621</v>
      </c>
      <c r="F19" s="589" t="s">
        <v>1858</v>
      </c>
      <c r="G19" s="552" t="s">
        <v>1858</v>
      </c>
      <c r="H19" s="590" t="s">
        <v>1859</v>
      </c>
      <c r="I19" s="552" t="s">
        <v>1860</v>
      </c>
      <c r="J19" s="552"/>
    </row>
    <row r="20" spans="1:12" x14ac:dyDescent="0.2">
      <c r="C20" s="552"/>
      <c r="D20" s="552"/>
      <c r="E20" s="552"/>
      <c r="F20" s="589" t="s">
        <v>1861</v>
      </c>
      <c r="G20" s="552" t="s">
        <v>1862</v>
      </c>
      <c r="H20" s="590" t="s">
        <v>1863</v>
      </c>
      <c r="I20" s="552" t="s">
        <v>1864</v>
      </c>
      <c r="J20" s="552"/>
    </row>
    <row r="21" spans="1:12" x14ac:dyDescent="0.2">
      <c r="C21" s="557" t="s">
        <v>1865</v>
      </c>
      <c r="H21" s="601"/>
      <c r="I21" s="556"/>
      <c r="J21" s="556"/>
      <c r="K21" s="561"/>
    </row>
    <row r="22" spans="1:12" x14ac:dyDescent="0.2">
      <c r="C22" s="557" t="s">
        <v>1866</v>
      </c>
      <c r="D22" s="555"/>
      <c r="E22" s="555"/>
      <c r="F22" s="591"/>
      <c r="G22" s="555"/>
      <c r="H22" s="591"/>
      <c r="I22" s="555"/>
      <c r="J22" s="556"/>
      <c r="K22" s="556"/>
    </row>
    <row r="23" spans="1:12" x14ac:dyDescent="0.2">
      <c r="A23" s="551" t="s">
        <v>1607</v>
      </c>
      <c r="B23" s="562" t="s">
        <v>1867</v>
      </c>
      <c r="C23" s="551" t="s">
        <v>1868</v>
      </c>
      <c r="D23" s="551" t="s">
        <v>343</v>
      </c>
      <c r="E23" s="551">
        <v>140</v>
      </c>
      <c r="F23" s="592"/>
      <c r="G23" s="564">
        <f t="shared" ref="G23:G42" si="0">E23*F23</f>
        <v>0</v>
      </c>
      <c r="H23" s="592"/>
      <c r="I23" s="565">
        <f t="shared" ref="I23:I42" si="1">E23*H23</f>
        <v>0</v>
      </c>
      <c r="J23" s="563"/>
      <c r="K23" s="563"/>
    </row>
    <row r="24" spans="1:12" x14ac:dyDescent="0.2">
      <c r="B24" s="562"/>
      <c r="C24" s="566" t="s">
        <v>1869</v>
      </c>
      <c r="F24" s="592"/>
      <c r="G24" s="564"/>
      <c r="H24" s="592"/>
      <c r="I24" s="565"/>
      <c r="J24" s="563"/>
      <c r="K24" s="563"/>
    </row>
    <row r="25" spans="1:12" x14ac:dyDescent="0.2">
      <c r="A25" s="551" t="s">
        <v>1609</v>
      </c>
      <c r="B25" s="562" t="s">
        <v>1870</v>
      </c>
      <c r="C25" s="551" t="s">
        <v>1871</v>
      </c>
      <c r="D25" s="551" t="s">
        <v>343</v>
      </c>
      <c r="E25" s="551">
        <v>280</v>
      </c>
      <c r="F25" s="592"/>
      <c r="G25" s="564">
        <f t="shared" si="0"/>
        <v>0</v>
      </c>
      <c r="H25" s="592"/>
      <c r="I25" s="565">
        <f t="shared" si="1"/>
        <v>0</v>
      </c>
      <c r="J25" s="563"/>
      <c r="K25" s="563"/>
      <c r="L25" s="567"/>
    </row>
    <row r="26" spans="1:12" x14ac:dyDescent="0.2">
      <c r="B26" s="562"/>
      <c r="C26" s="566" t="s">
        <v>1872</v>
      </c>
      <c r="F26" s="592"/>
      <c r="G26" s="564"/>
      <c r="H26" s="592"/>
      <c r="I26" s="565"/>
      <c r="J26" s="563"/>
      <c r="K26" s="563"/>
      <c r="L26" s="567"/>
    </row>
    <row r="27" spans="1:12" x14ac:dyDescent="0.2">
      <c r="A27" s="552" t="s">
        <v>1611</v>
      </c>
      <c r="B27" s="552" t="s">
        <v>1644</v>
      </c>
      <c r="C27" s="552" t="s">
        <v>1645</v>
      </c>
      <c r="D27" s="552" t="s">
        <v>343</v>
      </c>
      <c r="E27" s="552">
        <v>45</v>
      </c>
      <c r="F27" s="593"/>
      <c r="G27" s="564">
        <f>E27*F27</f>
        <v>0</v>
      </c>
      <c r="H27" s="593"/>
      <c r="I27" s="565">
        <f t="shared" si="1"/>
        <v>0</v>
      </c>
      <c r="J27" s="552"/>
      <c r="K27" s="563"/>
      <c r="L27" s="567"/>
    </row>
    <row r="28" spans="1:12" x14ac:dyDescent="0.2">
      <c r="A28" s="551" t="s">
        <v>1613</v>
      </c>
      <c r="B28" s="562" t="s">
        <v>1870</v>
      </c>
      <c r="C28" s="551" t="s">
        <v>1873</v>
      </c>
      <c r="D28" s="551" t="s">
        <v>1626</v>
      </c>
      <c r="E28" s="551">
        <v>12</v>
      </c>
      <c r="F28" s="592"/>
      <c r="G28" s="564">
        <f>E28*F28</f>
        <v>0</v>
      </c>
      <c r="H28" s="592"/>
      <c r="I28" s="565">
        <f>E28*H28</f>
        <v>0</v>
      </c>
      <c r="J28" s="563"/>
      <c r="K28" s="563"/>
      <c r="L28" s="567"/>
    </row>
    <row r="29" spans="1:12" x14ac:dyDescent="0.2">
      <c r="A29" s="551" t="s">
        <v>1615</v>
      </c>
      <c r="B29" s="562" t="s">
        <v>1874</v>
      </c>
      <c r="C29" s="551" t="s">
        <v>1875</v>
      </c>
      <c r="D29" s="551" t="s">
        <v>343</v>
      </c>
      <c r="E29" s="551">
        <v>60</v>
      </c>
      <c r="F29" s="592"/>
      <c r="G29" s="564">
        <f>E29*F29</f>
        <v>0</v>
      </c>
      <c r="H29" s="592"/>
      <c r="I29" s="565">
        <f>E29*H29</f>
        <v>0</v>
      </c>
      <c r="J29" s="563"/>
      <c r="K29" s="563"/>
    </row>
    <row r="30" spans="1:12" x14ac:dyDescent="0.2">
      <c r="B30" s="562"/>
      <c r="C30" s="566" t="s">
        <v>1876</v>
      </c>
      <c r="F30" s="592"/>
      <c r="G30" s="564"/>
      <c r="H30" s="592"/>
      <c r="I30" s="565"/>
      <c r="J30" s="563"/>
      <c r="K30" s="563"/>
    </row>
    <row r="31" spans="1:12" x14ac:dyDescent="0.2">
      <c r="A31" s="551" t="s">
        <v>1634</v>
      </c>
      <c r="B31" s="562" t="s">
        <v>1874</v>
      </c>
      <c r="C31" s="551" t="s">
        <v>1877</v>
      </c>
      <c r="D31" s="551" t="s">
        <v>1626</v>
      </c>
      <c r="E31" s="551">
        <v>20</v>
      </c>
      <c r="F31" s="592"/>
      <c r="G31" s="564">
        <f t="shared" si="0"/>
        <v>0</v>
      </c>
      <c r="H31" s="592"/>
      <c r="I31" s="565">
        <f t="shared" si="1"/>
        <v>0</v>
      </c>
      <c r="J31" s="563"/>
      <c r="K31" s="563"/>
    </row>
    <row r="32" spans="1:12" x14ac:dyDescent="0.2">
      <c r="A32" s="551" t="s">
        <v>1638</v>
      </c>
      <c r="B32" s="562" t="s">
        <v>1878</v>
      </c>
      <c r="C32" s="551" t="s">
        <v>1879</v>
      </c>
      <c r="D32" s="551" t="s">
        <v>1626</v>
      </c>
      <c r="E32" s="551">
        <v>2</v>
      </c>
      <c r="F32" s="592"/>
      <c r="G32" s="564">
        <f>E32*F32</f>
        <v>0</v>
      </c>
      <c r="H32" s="592"/>
      <c r="I32" s="565">
        <f>E32*H32</f>
        <v>0</v>
      </c>
      <c r="J32" s="563"/>
      <c r="K32" s="563"/>
    </row>
    <row r="33" spans="1:11" x14ac:dyDescent="0.2">
      <c r="A33" s="551" t="s">
        <v>1641</v>
      </c>
      <c r="B33" s="562" t="s">
        <v>1880</v>
      </c>
      <c r="C33" s="551" t="s">
        <v>1625</v>
      </c>
      <c r="D33" s="551" t="s">
        <v>1626</v>
      </c>
      <c r="E33" s="551">
        <v>10</v>
      </c>
      <c r="F33" s="592"/>
      <c r="G33" s="564">
        <f t="shared" si="0"/>
        <v>0</v>
      </c>
      <c r="H33" s="592"/>
      <c r="I33" s="565">
        <f t="shared" si="1"/>
        <v>0</v>
      </c>
      <c r="J33" s="563"/>
      <c r="K33" s="563"/>
    </row>
    <row r="34" spans="1:11" x14ac:dyDescent="0.2">
      <c r="A34" s="551" t="s">
        <v>1643</v>
      </c>
      <c r="B34" s="562" t="s">
        <v>1881</v>
      </c>
      <c r="C34" s="551" t="s">
        <v>1882</v>
      </c>
      <c r="D34" s="551" t="s">
        <v>343</v>
      </c>
      <c r="E34" s="568">
        <v>2240</v>
      </c>
      <c r="F34" s="592"/>
      <c r="G34" s="564">
        <f t="shared" si="0"/>
        <v>0</v>
      </c>
      <c r="H34" s="592"/>
      <c r="I34" s="565">
        <f t="shared" si="1"/>
        <v>0</v>
      </c>
      <c r="J34" s="563"/>
      <c r="K34" s="563"/>
    </row>
    <row r="35" spans="1:11" x14ac:dyDescent="0.2">
      <c r="B35" s="562"/>
      <c r="C35" s="566" t="s">
        <v>1883</v>
      </c>
      <c r="E35" s="568"/>
      <c r="F35" s="592"/>
      <c r="G35" s="564"/>
      <c r="H35" s="592"/>
      <c r="I35" s="565"/>
      <c r="J35" s="563"/>
      <c r="K35" s="563"/>
    </row>
    <row r="36" spans="1:11" x14ac:dyDescent="0.2">
      <c r="A36" s="551" t="s">
        <v>1647</v>
      </c>
      <c r="B36" s="562" t="s">
        <v>1884</v>
      </c>
      <c r="C36" s="551" t="s">
        <v>1885</v>
      </c>
      <c r="D36" s="551" t="s">
        <v>1626</v>
      </c>
      <c r="E36" s="551">
        <v>2</v>
      </c>
      <c r="F36" s="592"/>
      <c r="G36" s="564">
        <f t="shared" si="0"/>
        <v>0</v>
      </c>
      <c r="H36" s="592"/>
      <c r="I36" s="565">
        <f t="shared" si="1"/>
        <v>0</v>
      </c>
      <c r="J36" s="563"/>
      <c r="K36" s="563"/>
    </row>
    <row r="37" spans="1:11" x14ac:dyDescent="0.2">
      <c r="A37" s="551" t="s">
        <v>1650</v>
      </c>
      <c r="B37" s="562" t="s">
        <v>1884</v>
      </c>
      <c r="C37" s="551" t="s">
        <v>1886</v>
      </c>
      <c r="D37" s="551" t="s">
        <v>1626</v>
      </c>
      <c r="E37" s="551">
        <v>4</v>
      </c>
      <c r="F37" s="592"/>
      <c r="G37" s="564">
        <f>E37*F37</f>
        <v>0</v>
      </c>
      <c r="H37" s="592"/>
      <c r="I37" s="565">
        <f>E37*H37</f>
        <v>0</v>
      </c>
      <c r="J37" s="563"/>
      <c r="K37" s="563"/>
    </row>
    <row r="38" spans="1:11" x14ac:dyDescent="0.2">
      <c r="A38" s="551" t="s">
        <v>1654</v>
      </c>
      <c r="B38" s="562" t="s">
        <v>1884</v>
      </c>
      <c r="C38" s="551" t="s">
        <v>1887</v>
      </c>
      <c r="D38" s="551" t="s">
        <v>1626</v>
      </c>
      <c r="E38" s="551">
        <v>4</v>
      </c>
      <c r="F38" s="592"/>
      <c r="G38" s="564">
        <f>E38*F38</f>
        <v>0</v>
      </c>
      <c r="H38" s="592"/>
      <c r="I38" s="565">
        <f>E38*H38</f>
        <v>0</v>
      </c>
      <c r="J38" s="563"/>
      <c r="K38" s="563"/>
    </row>
    <row r="39" spans="1:11" x14ac:dyDescent="0.2">
      <c r="A39" s="551" t="s">
        <v>1658</v>
      </c>
      <c r="B39" s="562" t="s">
        <v>1888</v>
      </c>
      <c r="C39" s="551" t="s">
        <v>1889</v>
      </c>
      <c r="D39" s="551" t="s">
        <v>1626</v>
      </c>
      <c r="E39" s="551">
        <v>22</v>
      </c>
      <c r="F39" s="592"/>
      <c r="G39" s="564">
        <f t="shared" si="0"/>
        <v>0</v>
      </c>
      <c r="H39" s="592"/>
      <c r="I39" s="565">
        <f t="shared" si="1"/>
        <v>0</v>
      </c>
      <c r="J39" s="563"/>
      <c r="K39" s="563"/>
    </row>
    <row r="40" spans="1:11" x14ac:dyDescent="0.2">
      <c r="A40" s="551" t="s">
        <v>1661</v>
      </c>
      <c r="B40" s="562" t="s">
        <v>1888</v>
      </c>
      <c r="C40" s="551" t="s">
        <v>1890</v>
      </c>
      <c r="D40" s="551" t="s">
        <v>1626</v>
      </c>
      <c r="E40" s="551">
        <v>22</v>
      </c>
      <c r="F40" s="592"/>
      <c r="G40" s="564">
        <f t="shared" si="0"/>
        <v>0</v>
      </c>
      <c r="H40" s="592"/>
      <c r="I40" s="565">
        <f t="shared" si="1"/>
        <v>0</v>
      </c>
      <c r="J40" s="563"/>
      <c r="K40" s="563"/>
    </row>
    <row r="41" spans="1:11" x14ac:dyDescent="0.2">
      <c r="A41" s="551" t="s">
        <v>1665</v>
      </c>
      <c r="B41" s="562" t="s">
        <v>1891</v>
      </c>
      <c r="C41" s="551" t="s">
        <v>1892</v>
      </c>
      <c r="D41" s="551" t="s">
        <v>1626</v>
      </c>
      <c r="E41" s="551">
        <v>10</v>
      </c>
      <c r="F41" s="592"/>
      <c r="G41" s="564">
        <f t="shared" si="0"/>
        <v>0</v>
      </c>
      <c r="H41" s="592"/>
      <c r="I41" s="565">
        <f t="shared" si="1"/>
        <v>0</v>
      </c>
      <c r="J41" s="563"/>
      <c r="K41" s="569"/>
    </row>
    <row r="42" spans="1:11" x14ac:dyDescent="0.2">
      <c r="A42" s="551" t="s">
        <v>1669</v>
      </c>
      <c r="B42" s="562" t="s">
        <v>1888</v>
      </c>
      <c r="C42" s="552" t="s">
        <v>1893</v>
      </c>
      <c r="D42" s="552" t="s">
        <v>1626</v>
      </c>
      <c r="E42" s="552">
        <v>10</v>
      </c>
      <c r="F42" s="594"/>
      <c r="G42" s="564">
        <f t="shared" si="0"/>
        <v>0</v>
      </c>
      <c r="H42" s="594"/>
      <c r="I42" s="565">
        <f t="shared" si="1"/>
        <v>0</v>
      </c>
      <c r="J42" s="552"/>
      <c r="K42" s="556"/>
    </row>
    <row r="43" spans="1:11" x14ac:dyDescent="0.2">
      <c r="A43" s="551" t="s">
        <v>1673</v>
      </c>
      <c r="B43" s="562" t="s">
        <v>1888</v>
      </c>
      <c r="C43" s="552" t="s">
        <v>1894</v>
      </c>
      <c r="D43" s="552" t="s">
        <v>343</v>
      </c>
      <c r="E43" s="552">
        <v>90</v>
      </c>
      <c r="F43" s="594"/>
      <c r="G43" s="564">
        <f>E43*F43</f>
        <v>0</v>
      </c>
      <c r="H43" s="594"/>
      <c r="I43" s="565">
        <f>E43*H43</f>
        <v>0</v>
      </c>
      <c r="J43" s="552"/>
      <c r="K43" s="556"/>
    </row>
    <row r="44" spans="1:11" x14ac:dyDescent="0.2">
      <c r="A44" s="551" t="s">
        <v>1677</v>
      </c>
      <c r="B44" s="562" t="s">
        <v>1888</v>
      </c>
      <c r="C44" s="552" t="s">
        <v>1895</v>
      </c>
      <c r="D44" s="552" t="s">
        <v>1626</v>
      </c>
      <c r="E44" s="552">
        <v>1</v>
      </c>
      <c r="F44" s="594"/>
      <c r="G44" s="564">
        <f>E44*F44</f>
        <v>0</v>
      </c>
      <c r="H44" s="594"/>
      <c r="I44" s="565">
        <f>E44*H44</f>
        <v>0</v>
      </c>
      <c r="J44" s="552"/>
      <c r="K44" s="556"/>
    </row>
    <row r="45" spans="1:11" x14ac:dyDescent="0.2">
      <c r="A45" s="551" t="s">
        <v>1681</v>
      </c>
      <c r="C45" s="552" t="s">
        <v>1896</v>
      </c>
      <c r="D45" s="552" t="s">
        <v>1626</v>
      </c>
      <c r="E45" s="552">
        <v>1</v>
      </c>
      <c r="F45" s="594"/>
      <c r="G45" s="564">
        <f>E45*F45</f>
        <v>0</v>
      </c>
      <c r="H45" s="594"/>
      <c r="I45" s="565">
        <f>E45*H45</f>
        <v>0</v>
      </c>
      <c r="J45" s="570"/>
      <c r="K45" s="556"/>
    </row>
    <row r="46" spans="1:11" x14ac:dyDescent="0.2">
      <c r="A46" s="551" t="s">
        <v>1683</v>
      </c>
      <c r="C46" s="552" t="s">
        <v>1897</v>
      </c>
      <c r="D46" s="552"/>
      <c r="E46" s="552"/>
      <c r="F46" s="594"/>
      <c r="G46" s="565"/>
      <c r="H46" s="594"/>
      <c r="I46" s="571"/>
      <c r="J46" s="570"/>
      <c r="K46" s="552"/>
    </row>
    <row r="47" spans="1:11" x14ac:dyDescent="0.2">
      <c r="C47" s="552" t="s">
        <v>1898</v>
      </c>
      <c r="D47" s="552" t="s">
        <v>1626</v>
      </c>
      <c r="E47" s="552">
        <v>6</v>
      </c>
      <c r="F47" s="594"/>
      <c r="G47" s="565">
        <f>E47*F47</f>
        <v>0</v>
      </c>
      <c r="H47" s="594"/>
      <c r="I47" s="571">
        <f>E47*H47</f>
        <v>0</v>
      </c>
      <c r="J47" s="570"/>
      <c r="K47" s="552"/>
    </row>
    <row r="48" spans="1:11" x14ac:dyDescent="0.2">
      <c r="A48" s="551" t="s">
        <v>1296</v>
      </c>
      <c r="C48" s="552" t="s">
        <v>1899</v>
      </c>
      <c r="D48" s="552" t="s">
        <v>1626</v>
      </c>
      <c r="E48" s="552">
        <v>6</v>
      </c>
      <c r="F48" s="594"/>
      <c r="G48" s="565">
        <f>E48*F48</f>
        <v>0</v>
      </c>
      <c r="H48" s="594"/>
      <c r="I48" s="571">
        <f>E48*H48</f>
        <v>0</v>
      </c>
      <c r="J48" s="570"/>
      <c r="K48" s="552"/>
    </row>
    <row r="49" spans="1:12" x14ac:dyDescent="0.2">
      <c r="A49" s="551" t="s">
        <v>1689</v>
      </c>
      <c r="C49" s="552" t="s">
        <v>1900</v>
      </c>
      <c r="D49" s="552" t="s">
        <v>1626</v>
      </c>
      <c r="E49" s="552">
        <v>6</v>
      </c>
      <c r="F49" s="594"/>
      <c r="G49" s="565">
        <f>E49*F49</f>
        <v>0</v>
      </c>
      <c r="H49" s="594"/>
      <c r="I49" s="571">
        <f>E49*H49</f>
        <v>0</v>
      </c>
      <c r="J49" s="570"/>
      <c r="K49" s="570"/>
    </row>
    <row r="50" spans="1:12" x14ac:dyDescent="0.2">
      <c r="A50" s="551" t="s">
        <v>1692</v>
      </c>
      <c r="C50" s="552" t="s">
        <v>1901</v>
      </c>
      <c r="D50" s="552" t="s">
        <v>1626</v>
      </c>
      <c r="E50" s="552">
        <v>6</v>
      </c>
      <c r="F50" s="594"/>
      <c r="G50" s="565">
        <v>0</v>
      </c>
      <c r="H50" s="594"/>
      <c r="I50" s="571">
        <f>E50*H50</f>
        <v>0</v>
      </c>
      <c r="J50" s="570"/>
      <c r="K50" s="570"/>
    </row>
    <row r="51" spans="1:12" x14ac:dyDescent="0.2">
      <c r="A51" s="551" t="s">
        <v>1695</v>
      </c>
      <c r="B51" s="551" t="s">
        <v>1902</v>
      </c>
      <c r="C51" s="552" t="s">
        <v>1903</v>
      </c>
      <c r="D51" s="552"/>
      <c r="E51" s="552"/>
      <c r="F51" s="594"/>
      <c r="G51" s="564"/>
      <c r="H51" s="594"/>
      <c r="I51" s="565"/>
      <c r="J51" s="570"/>
      <c r="K51" s="552"/>
    </row>
    <row r="52" spans="1:12" x14ac:dyDescent="0.2">
      <c r="C52" s="552" t="s">
        <v>1904</v>
      </c>
      <c r="D52" s="552"/>
      <c r="E52" s="552"/>
      <c r="F52" s="594"/>
      <c r="G52" s="564"/>
      <c r="H52" s="594"/>
      <c r="I52" s="565"/>
      <c r="J52" s="570"/>
      <c r="K52" s="552"/>
    </row>
    <row r="53" spans="1:12" x14ac:dyDescent="0.2">
      <c r="C53" s="552" t="s">
        <v>1905</v>
      </c>
      <c r="D53" s="552" t="s">
        <v>1626</v>
      </c>
      <c r="E53" s="552">
        <v>2</v>
      </c>
      <c r="F53" s="594"/>
      <c r="G53" s="564">
        <f>E53*F53</f>
        <v>0</v>
      </c>
      <c r="H53" s="594"/>
      <c r="I53" s="565">
        <f>E53*H53</f>
        <v>0</v>
      </c>
      <c r="J53" s="570"/>
      <c r="K53" s="552"/>
    </row>
    <row r="54" spans="1:12" x14ac:dyDescent="0.2">
      <c r="C54" s="552"/>
      <c r="D54" s="552"/>
      <c r="E54" s="552"/>
      <c r="F54" s="590"/>
      <c r="G54" s="559"/>
      <c r="H54" s="590"/>
      <c r="I54" s="551" t="s">
        <v>1686</v>
      </c>
      <c r="J54" s="560"/>
      <c r="K54" s="552"/>
    </row>
    <row r="55" spans="1:12" x14ac:dyDescent="0.2">
      <c r="A55" s="551" t="s">
        <v>1602</v>
      </c>
      <c r="C55" s="552" t="s">
        <v>1857</v>
      </c>
      <c r="D55" s="552" t="s">
        <v>1620</v>
      </c>
      <c r="E55" s="552" t="s">
        <v>1621</v>
      </c>
      <c r="F55" s="589" t="s">
        <v>1858</v>
      </c>
      <c r="G55" s="552" t="s">
        <v>1858</v>
      </c>
      <c r="H55" s="590" t="s">
        <v>1859</v>
      </c>
      <c r="I55" s="552" t="s">
        <v>1860</v>
      </c>
      <c r="J55" s="552"/>
      <c r="K55" s="552"/>
    </row>
    <row r="56" spans="1:12" x14ac:dyDescent="0.2">
      <c r="C56" s="552"/>
      <c r="D56" s="552"/>
      <c r="E56" s="552"/>
      <c r="F56" s="589" t="s">
        <v>1861</v>
      </c>
      <c r="G56" s="552" t="s">
        <v>1862</v>
      </c>
      <c r="H56" s="590" t="s">
        <v>1863</v>
      </c>
      <c r="I56" s="552" t="s">
        <v>1864</v>
      </c>
      <c r="J56" s="552"/>
      <c r="K56" s="552"/>
    </row>
    <row r="57" spans="1:12" x14ac:dyDescent="0.2">
      <c r="A57" s="551" t="s">
        <v>1698</v>
      </c>
      <c r="C57" s="552" t="s">
        <v>1906</v>
      </c>
      <c r="D57" s="552"/>
      <c r="E57" s="552"/>
      <c r="F57" s="594"/>
      <c r="G57" s="564"/>
      <c r="H57" s="594"/>
      <c r="I57" s="565"/>
      <c r="J57" s="570"/>
      <c r="K57" s="552"/>
    </row>
    <row r="58" spans="1:12" x14ac:dyDescent="0.2">
      <c r="C58" s="552" t="s">
        <v>1907</v>
      </c>
      <c r="D58" s="552"/>
      <c r="E58" s="552"/>
      <c r="F58" s="594"/>
      <c r="G58" s="564"/>
      <c r="H58" s="594"/>
      <c r="I58" s="565"/>
      <c r="J58" s="570"/>
      <c r="K58" s="552"/>
    </row>
    <row r="59" spans="1:12" x14ac:dyDescent="0.2">
      <c r="C59" s="552" t="s">
        <v>1908</v>
      </c>
      <c r="D59" s="552" t="s">
        <v>1626</v>
      </c>
      <c r="E59" s="552">
        <v>6</v>
      </c>
      <c r="F59" s="594"/>
      <c r="G59" s="564">
        <f>E59*F59</f>
        <v>0</v>
      </c>
      <c r="H59" s="594"/>
      <c r="I59" s="565">
        <f>E59*H59</f>
        <v>0</v>
      </c>
      <c r="J59" s="570"/>
      <c r="K59" s="552"/>
    </row>
    <row r="60" spans="1:12" x14ac:dyDescent="0.2">
      <c r="C60" s="552"/>
      <c r="D60" s="552"/>
      <c r="E60" s="552"/>
      <c r="F60" s="594"/>
      <c r="G60" s="564"/>
      <c r="H60" s="594"/>
      <c r="I60" s="565"/>
      <c r="J60" s="570"/>
      <c r="K60" s="552"/>
    </row>
    <row r="61" spans="1:12" x14ac:dyDescent="0.2">
      <c r="C61" s="555" t="s">
        <v>1769</v>
      </c>
      <c r="D61" s="552"/>
      <c r="E61" s="572"/>
      <c r="F61" s="595"/>
      <c r="G61" s="564">
        <f>SUM(G23:G59)</f>
        <v>0</v>
      </c>
      <c r="H61" s="595"/>
      <c r="I61" s="564">
        <f>SUM(I23:I59)</f>
        <v>0</v>
      </c>
      <c r="J61" s="570"/>
      <c r="K61" s="570"/>
      <c r="L61" s="552"/>
    </row>
    <row r="62" spans="1:12" x14ac:dyDescent="0.2">
      <c r="C62" s="555" t="s">
        <v>1770</v>
      </c>
      <c r="D62" s="552" t="s">
        <v>144</v>
      </c>
      <c r="E62" s="572">
        <v>5</v>
      </c>
      <c r="F62" s="595"/>
      <c r="G62" s="564">
        <f>(G23+G25+G27+G29+G34)*0.05</f>
        <v>0</v>
      </c>
      <c r="H62" s="595"/>
      <c r="I62" s="573"/>
      <c r="J62" s="570"/>
      <c r="K62" s="570"/>
      <c r="L62" s="552"/>
    </row>
    <row r="63" spans="1:12" x14ac:dyDescent="0.2">
      <c r="C63" s="555" t="s">
        <v>1771</v>
      </c>
      <c r="D63" s="552" t="s">
        <v>144</v>
      </c>
      <c r="E63" s="572">
        <v>3</v>
      </c>
      <c r="F63" s="595"/>
      <c r="G63" s="564">
        <f>(G61)*0.03</f>
        <v>0</v>
      </c>
      <c r="H63" s="595"/>
      <c r="I63" s="573"/>
      <c r="J63" s="570"/>
      <c r="K63" s="570"/>
      <c r="L63" s="552"/>
    </row>
    <row r="64" spans="1:12" x14ac:dyDescent="0.2">
      <c r="C64" s="555" t="s">
        <v>1772</v>
      </c>
      <c r="D64" s="552" t="s">
        <v>144</v>
      </c>
      <c r="E64" s="572">
        <v>6</v>
      </c>
      <c r="F64" s="595"/>
      <c r="G64" s="573"/>
      <c r="H64" s="595"/>
      <c r="I64" s="564">
        <f>(I61)*0.06</f>
        <v>0</v>
      </c>
      <c r="J64" s="570"/>
      <c r="K64" s="570"/>
      <c r="L64" s="552"/>
    </row>
    <row r="65" spans="1:12" x14ac:dyDescent="0.2">
      <c r="C65" s="555" t="s">
        <v>1909</v>
      </c>
      <c r="D65" s="552"/>
      <c r="E65" s="572"/>
      <c r="F65" s="595"/>
      <c r="G65" s="564">
        <f>G61+G62+G63</f>
        <v>0</v>
      </c>
      <c r="H65" s="595"/>
      <c r="I65" s="564">
        <f>I61+I64</f>
        <v>0</v>
      </c>
      <c r="J65" s="570"/>
      <c r="K65" s="570"/>
      <c r="L65" s="552"/>
    </row>
    <row r="66" spans="1:12" x14ac:dyDescent="0.2">
      <c r="C66" s="554" t="s">
        <v>1910</v>
      </c>
      <c r="F66" s="592"/>
      <c r="G66" s="564"/>
      <c r="I66" s="559">
        <f>G65+I65</f>
        <v>0</v>
      </c>
      <c r="J66" s="569"/>
      <c r="K66" s="569"/>
    </row>
    <row r="67" spans="1:12" x14ac:dyDescent="0.2">
      <c r="C67" s="557"/>
      <c r="F67" s="596"/>
      <c r="G67" s="574"/>
      <c r="H67" s="602"/>
      <c r="I67" s="574"/>
      <c r="L67" s="560"/>
    </row>
    <row r="68" spans="1:12" x14ac:dyDescent="0.2">
      <c r="C68" s="557" t="s">
        <v>1911</v>
      </c>
      <c r="F68" s="596"/>
      <c r="G68" s="574"/>
      <c r="H68" s="602"/>
      <c r="I68" s="574"/>
      <c r="L68" s="560"/>
    </row>
    <row r="69" spans="1:12" x14ac:dyDescent="0.2">
      <c r="A69" s="551" t="s">
        <v>1607</v>
      </c>
      <c r="B69" s="552" t="s">
        <v>1912</v>
      </c>
      <c r="C69" s="554" t="s">
        <v>1913</v>
      </c>
      <c r="D69" s="552" t="s">
        <v>1626</v>
      </c>
      <c r="E69" s="552">
        <v>5</v>
      </c>
      <c r="F69" s="595"/>
      <c r="G69" s="564">
        <f>E69*F69</f>
        <v>0</v>
      </c>
      <c r="H69" s="603"/>
      <c r="I69" s="565">
        <f>E69*H69</f>
        <v>0</v>
      </c>
      <c r="L69" s="560"/>
    </row>
    <row r="70" spans="1:12" ht="15" x14ac:dyDescent="0.25">
      <c r="C70" s="576" t="s">
        <v>1914</v>
      </c>
      <c r="D70" s="552"/>
      <c r="E70" s="552"/>
      <c r="F70" s="595"/>
      <c r="G70" s="564"/>
      <c r="H70" s="602"/>
      <c r="I70" s="574"/>
      <c r="L70" s="560"/>
    </row>
    <row r="71" spans="1:12" ht="15.75" x14ac:dyDescent="0.25">
      <c r="C71" s="577" t="s">
        <v>1915</v>
      </c>
      <c r="D71" s="552"/>
      <c r="E71" s="552"/>
      <c r="F71" s="595"/>
      <c r="G71" s="564"/>
      <c r="H71" s="602"/>
      <c r="I71" s="574"/>
      <c r="L71" s="560"/>
    </row>
    <row r="72" spans="1:12" x14ac:dyDescent="0.2">
      <c r="A72" s="551" t="s">
        <v>1609</v>
      </c>
      <c r="B72" s="552" t="s">
        <v>1916</v>
      </c>
      <c r="C72" s="554" t="s">
        <v>1917</v>
      </c>
      <c r="D72" s="552" t="s">
        <v>1626</v>
      </c>
      <c r="E72" s="552">
        <v>5</v>
      </c>
      <c r="F72" s="595"/>
      <c r="G72" s="564">
        <f>E72*F72</f>
        <v>0</v>
      </c>
      <c r="H72" s="603"/>
      <c r="I72" s="565">
        <f>E72*H72</f>
        <v>0</v>
      </c>
      <c r="L72" s="560"/>
    </row>
    <row r="73" spans="1:12" ht="15" x14ac:dyDescent="0.25">
      <c r="C73" s="576" t="s">
        <v>1914</v>
      </c>
      <c r="D73" s="552"/>
      <c r="E73" s="552"/>
      <c r="F73" s="595"/>
      <c r="G73" s="564"/>
      <c r="H73" s="602"/>
      <c r="I73" s="574"/>
      <c r="L73" s="560"/>
    </row>
    <row r="74" spans="1:12" ht="15.75" x14ac:dyDescent="0.25">
      <c r="C74" s="577" t="s">
        <v>1915</v>
      </c>
      <c r="D74" s="552"/>
      <c r="E74" s="552"/>
      <c r="F74" s="595"/>
      <c r="G74" s="564"/>
      <c r="H74" s="602"/>
      <c r="I74" s="574"/>
      <c r="L74" s="560"/>
    </row>
    <row r="75" spans="1:12" x14ac:dyDescent="0.2">
      <c r="A75" s="551" t="s">
        <v>1611</v>
      </c>
      <c r="B75" s="552" t="s">
        <v>1918</v>
      </c>
      <c r="C75" s="554" t="s">
        <v>1919</v>
      </c>
      <c r="D75" s="552" t="s">
        <v>1626</v>
      </c>
      <c r="E75" s="552">
        <v>5</v>
      </c>
      <c r="F75" s="595"/>
      <c r="G75" s="564">
        <f>E75*F75</f>
        <v>0</v>
      </c>
      <c r="H75" s="603"/>
      <c r="I75" s="565">
        <f>E75*H75</f>
        <v>0</v>
      </c>
      <c r="L75" s="560"/>
    </row>
    <row r="76" spans="1:12" x14ac:dyDescent="0.2">
      <c r="C76" s="552" t="s">
        <v>1920</v>
      </c>
      <c r="D76" s="552"/>
      <c r="E76" s="552"/>
      <c r="F76" s="595"/>
      <c r="G76" s="564"/>
      <c r="H76" s="602"/>
      <c r="I76" s="574"/>
      <c r="L76" s="560"/>
    </row>
    <row r="77" spans="1:12" x14ac:dyDescent="0.2">
      <c r="A77" s="551" t="s">
        <v>1613</v>
      </c>
      <c r="B77" s="562" t="s">
        <v>1874</v>
      </c>
      <c r="C77" s="552" t="s">
        <v>1921</v>
      </c>
      <c r="D77" s="552" t="s">
        <v>1626</v>
      </c>
      <c r="E77" s="552">
        <v>10</v>
      </c>
      <c r="F77" s="594"/>
      <c r="G77" s="564">
        <f t="shared" ref="G77:G92" si="2">E77*F77</f>
        <v>0</v>
      </c>
      <c r="H77" s="594"/>
      <c r="I77" s="565">
        <f>E77*H77</f>
        <v>0</v>
      </c>
      <c r="J77" s="552"/>
      <c r="L77" s="560"/>
    </row>
    <row r="78" spans="1:12" x14ac:dyDescent="0.2">
      <c r="A78" s="551" t="s">
        <v>1615</v>
      </c>
      <c r="B78" s="562" t="s">
        <v>1880</v>
      </c>
      <c r="C78" s="551" t="s">
        <v>1625</v>
      </c>
      <c r="D78" s="551" t="s">
        <v>1626</v>
      </c>
      <c r="E78" s="551">
        <v>5</v>
      </c>
      <c r="F78" s="592"/>
      <c r="G78" s="564">
        <f t="shared" si="2"/>
        <v>0</v>
      </c>
      <c r="H78" s="592"/>
      <c r="I78" s="565">
        <f>E78*H78</f>
        <v>0</v>
      </c>
      <c r="J78" s="563"/>
      <c r="L78" s="560"/>
    </row>
    <row r="79" spans="1:12" x14ac:dyDescent="0.2">
      <c r="A79" s="551" t="s">
        <v>1634</v>
      </c>
      <c r="B79" s="562" t="s">
        <v>1870</v>
      </c>
      <c r="C79" s="552" t="s">
        <v>1922</v>
      </c>
      <c r="D79" s="552" t="s">
        <v>343</v>
      </c>
      <c r="E79" s="552">
        <v>40</v>
      </c>
      <c r="F79" s="594"/>
      <c r="G79" s="564">
        <f t="shared" si="2"/>
        <v>0</v>
      </c>
      <c r="H79" s="594"/>
      <c r="I79" s="565">
        <f>E79*H79</f>
        <v>0</v>
      </c>
      <c r="J79" s="552"/>
      <c r="L79" s="560"/>
    </row>
    <row r="80" spans="1:12" x14ac:dyDescent="0.2">
      <c r="B80" s="562"/>
      <c r="C80" s="566" t="s">
        <v>1923</v>
      </c>
      <c r="D80" s="552"/>
      <c r="E80" s="552"/>
      <c r="F80" s="594"/>
      <c r="G80" s="564"/>
      <c r="H80" s="594"/>
      <c r="I80" s="565"/>
      <c r="J80" s="552"/>
      <c r="L80" s="560"/>
    </row>
    <row r="81" spans="1:12" x14ac:dyDescent="0.2">
      <c r="A81" s="551" t="s">
        <v>1638</v>
      </c>
      <c r="B81" s="562" t="s">
        <v>1924</v>
      </c>
      <c r="C81" s="552" t="s">
        <v>1628</v>
      </c>
      <c r="D81" s="552" t="s">
        <v>1626</v>
      </c>
      <c r="E81" s="552">
        <v>12</v>
      </c>
      <c r="F81" s="595"/>
      <c r="G81" s="564">
        <f t="shared" si="2"/>
        <v>0</v>
      </c>
      <c r="H81" s="589"/>
      <c r="I81" s="565">
        <f>E81*H81</f>
        <v>0</v>
      </c>
      <c r="L81" s="560"/>
    </row>
    <row r="82" spans="1:12" x14ac:dyDescent="0.2">
      <c r="A82" s="551" t="s">
        <v>1641</v>
      </c>
      <c r="B82" s="562" t="s">
        <v>1925</v>
      </c>
      <c r="C82" s="552" t="s">
        <v>1926</v>
      </c>
      <c r="D82" s="552" t="s">
        <v>343</v>
      </c>
      <c r="E82" s="578">
        <v>65</v>
      </c>
      <c r="F82" s="595"/>
      <c r="G82" s="564">
        <f t="shared" si="2"/>
        <v>0</v>
      </c>
      <c r="H82" s="589"/>
      <c r="I82" s="565">
        <f>E82*H82</f>
        <v>0</v>
      </c>
      <c r="L82" s="560"/>
    </row>
    <row r="83" spans="1:12" x14ac:dyDescent="0.2">
      <c r="B83" s="562"/>
      <c r="C83" s="566" t="s">
        <v>1876</v>
      </c>
      <c r="D83" s="552"/>
      <c r="E83" s="578"/>
      <c r="F83" s="595"/>
      <c r="G83" s="564"/>
      <c r="H83" s="589"/>
      <c r="I83" s="574"/>
      <c r="L83" s="560"/>
    </row>
    <row r="84" spans="1:12" x14ac:dyDescent="0.2">
      <c r="A84" s="551" t="s">
        <v>1643</v>
      </c>
      <c r="B84" s="562" t="s">
        <v>1925</v>
      </c>
      <c r="C84" s="552" t="s">
        <v>1927</v>
      </c>
      <c r="D84" s="552" t="s">
        <v>343</v>
      </c>
      <c r="E84" s="578">
        <v>30</v>
      </c>
      <c r="F84" s="595"/>
      <c r="G84" s="564">
        <f t="shared" si="2"/>
        <v>0</v>
      </c>
      <c r="H84" s="589"/>
      <c r="I84" s="565">
        <f>E84*H84</f>
        <v>0</v>
      </c>
      <c r="L84" s="560"/>
    </row>
    <row r="85" spans="1:12" x14ac:dyDescent="0.2">
      <c r="B85" s="562"/>
      <c r="C85" s="566" t="s">
        <v>1928</v>
      </c>
      <c r="D85" s="552"/>
      <c r="E85" s="578"/>
      <c r="F85" s="595"/>
      <c r="G85" s="564"/>
      <c r="H85" s="589"/>
      <c r="I85" s="574"/>
      <c r="L85" s="560"/>
    </row>
    <row r="86" spans="1:12" x14ac:dyDescent="0.2">
      <c r="A86" s="551" t="s">
        <v>1647</v>
      </c>
      <c r="B86" s="562" t="s">
        <v>1925</v>
      </c>
      <c r="C86" s="552" t="s">
        <v>1929</v>
      </c>
      <c r="D86" s="552" t="s">
        <v>343</v>
      </c>
      <c r="E86" s="578">
        <v>50</v>
      </c>
      <c r="F86" s="595"/>
      <c r="G86" s="564">
        <f t="shared" si="2"/>
        <v>0</v>
      </c>
      <c r="H86" s="589"/>
      <c r="I86" s="565">
        <f>E86*H86</f>
        <v>0</v>
      </c>
      <c r="L86" s="560"/>
    </row>
    <row r="87" spans="1:12" x14ac:dyDescent="0.2">
      <c r="B87" s="562"/>
      <c r="C87" s="566" t="s">
        <v>1930</v>
      </c>
      <c r="D87" s="552"/>
      <c r="E87" s="578"/>
      <c r="F87" s="595"/>
      <c r="G87" s="564"/>
      <c r="H87" s="589"/>
      <c r="I87" s="574"/>
      <c r="L87" s="560"/>
    </row>
    <row r="88" spans="1:12" x14ac:dyDescent="0.2">
      <c r="B88" s="562"/>
      <c r="C88" s="566"/>
      <c r="D88" s="552"/>
      <c r="E88" s="578"/>
      <c r="F88" s="595"/>
      <c r="G88" s="564"/>
      <c r="H88" s="589"/>
      <c r="I88" s="574"/>
      <c r="L88" s="560"/>
    </row>
    <row r="89" spans="1:12" x14ac:dyDescent="0.2">
      <c r="C89" s="552"/>
      <c r="D89" s="552"/>
      <c r="E89" s="552"/>
      <c r="F89" s="590"/>
      <c r="G89" s="559"/>
      <c r="H89" s="590"/>
      <c r="I89" s="551" t="s">
        <v>1754</v>
      </c>
      <c r="J89" s="560"/>
      <c r="L89" s="560"/>
    </row>
    <row r="90" spans="1:12" x14ac:dyDescent="0.2">
      <c r="A90" s="551" t="s">
        <v>1602</v>
      </c>
      <c r="C90" s="552" t="s">
        <v>1857</v>
      </c>
      <c r="D90" s="552" t="s">
        <v>1620</v>
      </c>
      <c r="E90" s="552" t="s">
        <v>1621</v>
      </c>
      <c r="F90" s="589" t="s">
        <v>1858</v>
      </c>
      <c r="G90" s="552" t="s">
        <v>1858</v>
      </c>
      <c r="H90" s="590" t="s">
        <v>1859</v>
      </c>
      <c r="I90" s="552" t="s">
        <v>1860</v>
      </c>
      <c r="J90" s="552"/>
      <c r="L90" s="560"/>
    </row>
    <row r="91" spans="1:12" x14ac:dyDescent="0.2">
      <c r="C91" s="552"/>
      <c r="D91" s="552"/>
      <c r="E91" s="552"/>
      <c r="F91" s="589" t="s">
        <v>1861</v>
      </c>
      <c r="G91" s="552" t="s">
        <v>1862</v>
      </c>
      <c r="H91" s="590" t="s">
        <v>1863</v>
      </c>
      <c r="I91" s="552" t="s">
        <v>1864</v>
      </c>
      <c r="J91" s="552"/>
      <c r="L91" s="560"/>
    </row>
    <row r="92" spans="1:12" x14ac:dyDescent="0.2">
      <c r="A92" s="551" t="s">
        <v>1650</v>
      </c>
      <c r="B92" s="562" t="s">
        <v>1925</v>
      </c>
      <c r="C92" s="552" t="s">
        <v>1931</v>
      </c>
      <c r="D92" s="552" t="s">
        <v>343</v>
      </c>
      <c r="E92" s="552">
        <v>40</v>
      </c>
      <c r="F92" s="595"/>
      <c r="G92" s="564">
        <f t="shared" si="2"/>
        <v>0</v>
      </c>
      <c r="H92" s="589"/>
      <c r="I92" s="565">
        <f>E92*H92</f>
        <v>0</v>
      </c>
      <c r="L92" s="560"/>
    </row>
    <row r="93" spans="1:12" x14ac:dyDescent="0.2">
      <c r="B93" s="562"/>
      <c r="C93" s="566" t="s">
        <v>1932</v>
      </c>
      <c r="D93" s="552"/>
      <c r="E93" s="552"/>
      <c r="F93" s="595"/>
      <c r="G93" s="564"/>
      <c r="H93" s="589"/>
      <c r="I93" s="574"/>
      <c r="L93" s="560"/>
    </row>
    <row r="94" spans="1:12" x14ac:dyDescent="0.2">
      <c r="C94" s="555" t="s">
        <v>1769</v>
      </c>
      <c r="D94" s="552"/>
      <c r="E94" s="572"/>
      <c r="F94" s="595"/>
      <c r="G94" s="564">
        <f>SUM(G69:G92)</f>
        <v>0</v>
      </c>
      <c r="H94" s="595"/>
      <c r="I94" s="564">
        <f>SUM(I69:I92)</f>
        <v>0</v>
      </c>
      <c r="J94" s="570"/>
      <c r="L94" s="560"/>
    </row>
    <row r="95" spans="1:12" x14ac:dyDescent="0.2">
      <c r="C95" s="555" t="s">
        <v>1770</v>
      </c>
      <c r="D95" s="552" t="s">
        <v>144</v>
      </c>
      <c r="E95" s="572">
        <v>5</v>
      </c>
      <c r="F95" s="595"/>
      <c r="G95" s="564">
        <f>(G79+G82+G84+G86+G92)*0.05</f>
        <v>0</v>
      </c>
      <c r="H95" s="595"/>
      <c r="I95" s="573"/>
      <c r="J95" s="570"/>
      <c r="L95" s="560"/>
    </row>
    <row r="96" spans="1:12" x14ac:dyDescent="0.2">
      <c r="C96" s="555" t="s">
        <v>1771</v>
      </c>
      <c r="D96" s="552" t="s">
        <v>144</v>
      </c>
      <c r="E96" s="572">
        <v>3</v>
      </c>
      <c r="F96" s="595"/>
      <c r="G96" s="564">
        <f>(G94)*0.03</f>
        <v>0</v>
      </c>
      <c r="H96" s="595"/>
      <c r="I96" s="573"/>
      <c r="J96" s="570"/>
      <c r="L96" s="560"/>
    </row>
    <row r="97" spans="1:15" x14ac:dyDescent="0.2">
      <c r="C97" s="555" t="s">
        <v>1772</v>
      </c>
      <c r="D97" s="552" t="s">
        <v>144</v>
      </c>
      <c r="E97" s="572">
        <v>6</v>
      </c>
      <c r="F97" s="595"/>
      <c r="G97" s="573"/>
      <c r="H97" s="595"/>
      <c r="I97" s="564">
        <f>(I94)*0.06</f>
        <v>0</v>
      </c>
      <c r="J97" s="570"/>
      <c r="L97" s="560"/>
    </row>
    <row r="98" spans="1:15" x14ac:dyDescent="0.2">
      <c r="C98" s="555" t="s">
        <v>1909</v>
      </c>
      <c r="D98" s="552"/>
      <c r="E98" s="572"/>
      <c r="F98" s="595"/>
      <c r="G98" s="564">
        <f>G94+G95+G96</f>
        <v>0</v>
      </c>
      <c r="H98" s="595"/>
      <c r="I98" s="564">
        <f>I94+I97</f>
        <v>0</v>
      </c>
      <c r="J98" s="570"/>
      <c r="L98" s="560"/>
    </row>
    <row r="99" spans="1:15" x14ac:dyDescent="0.2">
      <c r="C99" s="554" t="s">
        <v>1933</v>
      </c>
      <c r="F99" s="592"/>
      <c r="G99" s="564"/>
      <c r="I99" s="559">
        <f>G98+I98</f>
        <v>0</v>
      </c>
      <c r="J99" s="569"/>
      <c r="L99" s="560"/>
    </row>
    <row r="100" spans="1:15" x14ac:dyDescent="0.2">
      <c r="C100" s="557"/>
      <c r="F100" s="596"/>
      <c r="G100" s="574"/>
      <c r="H100" s="602"/>
      <c r="I100" s="574"/>
      <c r="L100" s="560"/>
    </row>
    <row r="101" spans="1:15" x14ac:dyDescent="0.2">
      <c r="C101" s="554" t="s">
        <v>1934</v>
      </c>
      <c r="D101" s="552"/>
      <c r="E101" s="552"/>
      <c r="F101" s="589"/>
      <c r="G101" s="552"/>
      <c r="H101" s="594"/>
      <c r="I101" s="570"/>
      <c r="J101" s="578"/>
      <c r="K101" s="570"/>
      <c r="L101" s="552"/>
      <c r="M101" s="552"/>
      <c r="N101" s="552"/>
      <c r="O101" s="552"/>
    </row>
    <row r="102" spans="1:15" x14ac:dyDescent="0.2">
      <c r="A102" s="551" t="s">
        <v>1607</v>
      </c>
      <c r="B102" s="562" t="s">
        <v>1867</v>
      </c>
      <c r="C102" s="579" t="s">
        <v>1922</v>
      </c>
      <c r="D102" s="580" t="s">
        <v>343</v>
      </c>
      <c r="E102" s="581">
        <v>80</v>
      </c>
      <c r="F102" s="497"/>
      <c r="G102" s="564">
        <f>E102*F102</f>
        <v>0</v>
      </c>
      <c r="H102" s="497"/>
      <c r="I102" s="565">
        <f>E102*H102</f>
        <v>0</v>
      </c>
      <c r="J102" s="582"/>
      <c r="K102" s="582"/>
      <c r="L102" s="555"/>
      <c r="M102" s="552"/>
      <c r="N102" s="552"/>
      <c r="O102" s="552"/>
    </row>
    <row r="103" spans="1:15" x14ac:dyDescent="0.2">
      <c r="B103" s="562"/>
      <c r="C103" s="566" t="s">
        <v>1935</v>
      </c>
      <c r="D103" s="580"/>
      <c r="E103" s="581"/>
      <c r="F103" s="497"/>
      <c r="G103" s="564"/>
      <c r="H103" s="497"/>
      <c r="I103" s="565"/>
      <c r="J103" s="582"/>
      <c r="K103" s="582"/>
      <c r="L103" s="555"/>
      <c r="M103" s="552"/>
      <c r="N103" s="552"/>
      <c r="O103" s="552"/>
    </row>
    <row r="104" spans="1:15" x14ac:dyDescent="0.2">
      <c r="A104" s="551" t="s">
        <v>1609</v>
      </c>
      <c r="B104" s="562" t="s">
        <v>1936</v>
      </c>
      <c r="C104" s="579" t="s">
        <v>1937</v>
      </c>
      <c r="D104" s="580" t="s">
        <v>343</v>
      </c>
      <c r="E104" s="581">
        <v>35</v>
      </c>
      <c r="F104" s="497"/>
      <c r="G104" s="564">
        <f t="shared" ref="G104:G113" si="3">E104*F104</f>
        <v>0</v>
      </c>
      <c r="H104" s="497"/>
      <c r="I104" s="565">
        <f t="shared" ref="I104:I113" si="4">E104*H104</f>
        <v>0</v>
      </c>
      <c r="J104" s="582"/>
      <c r="K104" s="582"/>
      <c r="L104" s="560"/>
      <c r="O104" s="552"/>
    </row>
    <row r="105" spans="1:15" x14ac:dyDescent="0.2">
      <c r="B105" s="562"/>
      <c r="C105" s="566" t="s">
        <v>1938</v>
      </c>
      <c r="D105" s="580"/>
      <c r="E105" s="581"/>
      <c r="F105" s="497"/>
      <c r="G105" s="564"/>
      <c r="H105" s="497"/>
      <c r="I105" s="565"/>
      <c r="J105" s="582"/>
      <c r="K105" s="582"/>
      <c r="L105" s="560"/>
      <c r="O105" s="552"/>
    </row>
    <row r="106" spans="1:15" x14ac:dyDescent="0.2">
      <c r="A106" s="551" t="s">
        <v>1611</v>
      </c>
      <c r="B106" s="562" t="s">
        <v>1874</v>
      </c>
      <c r="C106" s="579" t="s">
        <v>1921</v>
      </c>
      <c r="D106" s="580" t="s">
        <v>1626</v>
      </c>
      <c r="E106" s="581">
        <v>14</v>
      </c>
      <c r="F106" s="497"/>
      <c r="G106" s="564">
        <f t="shared" si="3"/>
        <v>0</v>
      </c>
      <c r="H106" s="497"/>
      <c r="I106" s="565">
        <f t="shared" si="4"/>
        <v>0</v>
      </c>
      <c r="J106" s="582"/>
      <c r="K106" s="582"/>
      <c r="L106" s="556"/>
      <c r="M106" s="552"/>
      <c r="N106" s="552"/>
      <c r="O106" s="552"/>
    </row>
    <row r="107" spans="1:15" x14ac:dyDescent="0.2">
      <c r="A107" s="551" t="s">
        <v>1613</v>
      </c>
      <c r="B107" s="562" t="s">
        <v>1878</v>
      </c>
      <c r="C107" s="579" t="s">
        <v>1939</v>
      </c>
      <c r="D107" s="580" t="s">
        <v>1626</v>
      </c>
      <c r="E107" s="581">
        <v>1</v>
      </c>
      <c r="F107" s="497"/>
      <c r="G107" s="564">
        <f t="shared" si="3"/>
        <v>0</v>
      </c>
      <c r="H107" s="497"/>
      <c r="I107" s="565">
        <f t="shared" si="4"/>
        <v>0</v>
      </c>
      <c r="J107" s="582"/>
      <c r="K107" s="582"/>
      <c r="L107" s="555"/>
      <c r="M107" s="552"/>
      <c r="N107" s="552"/>
      <c r="O107" s="552"/>
    </row>
    <row r="108" spans="1:15" x14ac:dyDescent="0.2">
      <c r="A108" s="551" t="s">
        <v>1615</v>
      </c>
      <c r="B108" s="562" t="s">
        <v>1940</v>
      </c>
      <c r="C108" s="552" t="s">
        <v>1941</v>
      </c>
      <c r="D108" s="552" t="s">
        <v>343</v>
      </c>
      <c r="E108" s="578">
        <v>110</v>
      </c>
      <c r="F108" s="594"/>
      <c r="G108" s="564">
        <f t="shared" si="3"/>
        <v>0</v>
      </c>
      <c r="H108" s="594"/>
      <c r="I108" s="565">
        <f t="shared" si="4"/>
        <v>0</v>
      </c>
      <c r="J108" s="570"/>
      <c r="K108" s="552"/>
      <c r="L108" s="552"/>
      <c r="M108" s="552"/>
      <c r="N108" s="552"/>
      <c r="O108" s="552"/>
    </row>
    <row r="109" spans="1:15" x14ac:dyDescent="0.2">
      <c r="C109" s="566" t="s">
        <v>1942</v>
      </c>
      <c r="D109" s="552"/>
      <c r="E109" s="578"/>
      <c r="F109" s="594"/>
      <c r="G109" s="564"/>
      <c r="H109" s="594"/>
      <c r="I109" s="565"/>
      <c r="J109" s="570"/>
      <c r="K109" s="552"/>
      <c r="L109" s="552"/>
      <c r="M109" s="552"/>
      <c r="N109" s="552"/>
      <c r="O109" s="552"/>
    </row>
    <row r="110" spans="1:15" x14ac:dyDescent="0.2">
      <c r="A110" s="551" t="s">
        <v>1634</v>
      </c>
      <c r="B110" s="562" t="s">
        <v>1943</v>
      </c>
      <c r="C110" s="552" t="s">
        <v>1944</v>
      </c>
      <c r="D110" s="552" t="s">
        <v>343</v>
      </c>
      <c r="E110" s="578">
        <v>55</v>
      </c>
      <c r="F110" s="594"/>
      <c r="G110" s="564">
        <f>E110*F110</f>
        <v>0</v>
      </c>
      <c r="H110" s="594"/>
      <c r="I110" s="565">
        <f>E110*H110</f>
        <v>0</v>
      </c>
      <c r="J110" s="570"/>
      <c r="K110" s="552"/>
      <c r="L110" s="552"/>
      <c r="M110" s="552"/>
      <c r="N110" s="552"/>
      <c r="O110" s="552"/>
    </row>
    <row r="111" spans="1:15" x14ac:dyDescent="0.2">
      <c r="C111" s="566" t="s">
        <v>1945</v>
      </c>
      <c r="D111" s="552"/>
      <c r="E111" s="578"/>
      <c r="F111" s="594"/>
      <c r="G111" s="564"/>
      <c r="H111" s="594"/>
      <c r="I111" s="565"/>
      <c r="J111" s="570"/>
      <c r="K111" s="552"/>
      <c r="L111" s="552"/>
      <c r="M111" s="552"/>
      <c r="N111" s="552"/>
      <c r="O111" s="552"/>
    </row>
    <row r="112" spans="1:15" x14ac:dyDescent="0.2">
      <c r="A112" s="551" t="s">
        <v>1638</v>
      </c>
      <c r="B112" s="551" t="s">
        <v>1946</v>
      </c>
      <c r="C112" s="552" t="s">
        <v>1947</v>
      </c>
      <c r="D112" s="552" t="s">
        <v>1626</v>
      </c>
      <c r="E112" s="578">
        <v>1</v>
      </c>
      <c r="F112" s="594"/>
      <c r="G112" s="564">
        <f>E112*F112</f>
        <v>0</v>
      </c>
      <c r="H112" s="594"/>
      <c r="I112" s="565">
        <f>E112*H112</f>
        <v>0</v>
      </c>
      <c r="J112" s="570"/>
      <c r="K112" s="552"/>
      <c r="L112" s="552"/>
      <c r="M112" s="552"/>
      <c r="N112" s="552"/>
      <c r="O112" s="552"/>
    </row>
    <row r="113" spans="1:15" x14ac:dyDescent="0.2">
      <c r="A113" s="551" t="s">
        <v>1641</v>
      </c>
      <c r="B113" s="562" t="s">
        <v>1948</v>
      </c>
      <c r="C113" s="552" t="s">
        <v>1949</v>
      </c>
      <c r="D113" s="552" t="s">
        <v>1626</v>
      </c>
      <c r="E113" s="552">
        <v>5</v>
      </c>
      <c r="F113" s="595"/>
      <c r="G113" s="564">
        <f t="shared" si="3"/>
        <v>0</v>
      </c>
      <c r="H113" s="595"/>
      <c r="I113" s="565">
        <f t="shared" si="4"/>
        <v>0</v>
      </c>
      <c r="J113" s="552"/>
      <c r="K113" s="552"/>
      <c r="L113" s="552"/>
      <c r="M113" s="552"/>
      <c r="N113" s="552"/>
      <c r="O113" s="552"/>
    </row>
    <row r="114" spans="1:15" x14ac:dyDescent="0.2">
      <c r="A114" s="551" t="s">
        <v>1643</v>
      </c>
      <c r="B114" s="562" t="s">
        <v>1948</v>
      </c>
      <c r="C114" s="552" t="s">
        <v>1950</v>
      </c>
      <c r="D114" s="552" t="s">
        <v>1626</v>
      </c>
      <c r="E114" s="552">
        <v>3</v>
      </c>
      <c r="F114" s="595"/>
      <c r="G114" s="564">
        <f>E114*F114</f>
        <v>0</v>
      </c>
      <c r="H114" s="595"/>
      <c r="I114" s="565">
        <f>E114*H114</f>
        <v>0</v>
      </c>
      <c r="J114" s="552"/>
      <c r="K114" s="552"/>
      <c r="L114" s="552"/>
      <c r="M114" s="552"/>
      <c r="N114" s="552"/>
      <c r="O114" s="552"/>
    </row>
    <row r="115" spans="1:15" x14ac:dyDescent="0.2">
      <c r="A115" s="551" t="s">
        <v>1647</v>
      </c>
      <c r="B115" s="551" t="s">
        <v>1951</v>
      </c>
      <c r="C115" s="552" t="s">
        <v>1952</v>
      </c>
      <c r="D115" s="552" t="s">
        <v>1626</v>
      </c>
      <c r="E115" s="552">
        <v>1</v>
      </c>
      <c r="F115" s="595"/>
      <c r="G115" s="564">
        <f>E115*F115</f>
        <v>0</v>
      </c>
      <c r="H115" s="595"/>
      <c r="I115" s="565">
        <f>E115*H115</f>
        <v>0</v>
      </c>
      <c r="J115" s="552"/>
      <c r="K115" s="552"/>
      <c r="L115" s="552"/>
      <c r="M115" s="552"/>
      <c r="N115" s="552"/>
      <c r="O115" s="552"/>
    </row>
    <row r="116" spans="1:15" x14ac:dyDescent="0.2">
      <c r="A116" s="552" t="s">
        <v>1650</v>
      </c>
      <c r="B116" s="562" t="s">
        <v>1953</v>
      </c>
      <c r="C116" s="583" t="s">
        <v>1954</v>
      </c>
      <c r="D116" s="583" t="s">
        <v>1626</v>
      </c>
      <c r="E116" s="552">
        <v>2</v>
      </c>
      <c r="F116" s="595"/>
      <c r="G116" s="564">
        <f>E116*F116</f>
        <v>0</v>
      </c>
      <c r="H116" s="595"/>
      <c r="I116" s="565">
        <f>E116*H116</f>
        <v>0</v>
      </c>
      <c r="J116" s="552"/>
      <c r="K116" s="552"/>
      <c r="L116" s="552"/>
      <c r="M116" s="552"/>
      <c r="N116" s="552"/>
      <c r="O116" s="552"/>
    </row>
    <row r="117" spans="1:15" x14ac:dyDescent="0.2">
      <c r="C117" s="552" t="s">
        <v>1769</v>
      </c>
      <c r="F117" s="597"/>
      <c r="G117" s="564">
        <f>SUM(G102:G116)</f>
        <v>0</v>
      </c>
      <c r="H117" s="604"/>
      <c r="I117" s="564">
        <f>SUM(I102:I116)</f>
        <v>0</v>
      </c>
      <c r="J117" s="569"/>
      <c r="K117" s="569"/>
      <c r="L117" s="560"/>
      <c r="M117" s="552"/>
      <c r="N117" s="552"/>
      <c r="O117" s="552"/>
    </row>
    <row r="118" spans="1:15" x14ac:dyDescent="0.2">
      <c r="C118" s="555" t="s">
        <v>1770</v>
      </c>
      <c r="D118" s="552" t="s">
        <v>144</v>
      </c>
      <c r="E118" s="572">
        <v>5</v>
      </c>
      <c r="F118" s="595"/>
      <c r="G118" s="564">
        <f>(G102+G104+G108+G110)*0.05</f>
        <v>0</v>
      </c>
      <c r="H118" s="595"/>
      <c r="I118" s="573"/>
      <c r="J118" s="570"/>
      <c r="K118" s="570"/>
      <c r="L118" s="552"/>
    </row>
    <row r="119" spans="1:15" x14ac:dyDescent="0.2">
      <c r="C119" s="555" t="s">
        <v>1771</v>
      </c>
      <c r="D119" s="552" t="s">
        <v>144</v>
      </c>
      <c r="E119" s="572">
        <v>3</v>
      </c>
      <c r="F119" s="595"/>
      <c r="G119" s="564">
        <f>(G117)*0.03</f>
        <v>0</v>
      </c>
      <c r="H119" s="595"/>
      <c r="I119" s="573"/>
      <c r="J119" s="570"/>
      <c r="K119" s="570"/>
      <c r="L119" s="552"/>
    </row>
    <row r="120" spans="1:15" x14ac:dyDescent="0.2">
      <c r="C120" s="555" t="s">
        <v>1772</v>
      </c>
      <c r="D120" s="552" t="s">
        <v>144</v>
      </c>
      <c r="E120" s="572">
        <v>6</v>
      </c>
      <c r="F120" s="595"/>
      <c r="G120" s="573"/>
      <c r="H120" s="595"/>
      <c r="I120" s="564">
        <f>(I117)*0.06</f>
        <v>0</v>
      </c>
      <c r="J120" s="570"/>
      <c r="K120" s="570"/>
      <c r="L120" s="552"/>
    </row>
    <row r="121" spans="1:15" x14ac:dyDescent="0.2">
      <c r="C121" s="555" t="s">
        <v>1909</v>
      </c>
      <c r="D121" s="552"/>
      <c r="E121" s="572"/>
      <c r="F121" s="595"/>
      <c r="G121" s="564">
        <f>G117+G118+G119</f>
        <v>0</v>
      </c>
      <c r="H121" s="595"/>
      <c r="I121" s="564">
        <f>I117+I120</f>
        <v>0</v>
      </c>
      <c r="J121" s="570"/>
      <c r="K121" s="570"/>
    </row>
    <row r="122" spans="1:15" x14ac:dyDescent="0.2">
      <c r="C122" s="554" t="s">
        <v>1955</v>
      </c>
      <c r="F122" s="592"/>
      <c r="G122" s="564"/>
      <c r="I122" s="559">
        <f>G121+I121</f>
        <v>0</v>
      </c>
      <c r="J122" s="569"/>
      <c r="K122" s="569"/>
    </row>
    <row r="123" spans="1:15" x14ac:dyDescent="0.2">
      <c r="C123" s="552"/>
      <c r="D123" s="552"/>
      <c r="E123" s="552"/>
      <c r="F123" s="589"/>
      <c r="G123" s="552"/>
      <c r="H123" s="590"/>
      <c r="I123" s="552"/>
      <c r="J123" s="552"/>
      <c r="K123" s="552"/>
    </row>
    <row r="124" spans="1:15" x14ac:dyDescent="0.2">
      <c r="C124" s="552"/>
      <c r="D124" s="552"/>
      <c r="E124" s="552"/>
      <c r="F124" s="589"/>
      <c r="G124" s="552"/>
      <c r="H124" s="590"/>
      <c r="I124" s="552"/>
      <c r="J124" s="552"/>
      <c r="K124" s="552"/>
    </row>
    <row r="125" spans="1:15" x14ac:dyDescent="0.2">
      <c r="C125" s="552"/>
      <c r="D125" s="552"/>
      <c r="E125" s="552"/>
      <c r="F125" s="590"/>
      <c r="G125" s="559"/>
      <c r="H125" s="590"/>
      <c r="I125" s="551" t="s">
        <v>1790</v>
      </c>
      <c r="J125" s="560"/>
      <c r="K125" s="552"/>
    </row>
    <row r="126" spans="1:15" x14ac:dyDescent="0.2">
      <c r="A126" s="551" t="s">
        <v>1602</v>
      </c>
      <c r="C126" s="552" t="s">
        <v>1857</v>
      </c>
      <c r="D126" s="552" t="s">
        <v>1620</v>
      </c>
      <c r="E126" s="552" t="s">
        <v>1621</v>
      </c>
      <c r="F126" s="589" t="s">
        <v>1858</v>
      </c>
      <c r="G126" s="552" t="s">
        <v>1858</v>
      </c>
      <c r="H126" s="590" t="s">
        <v>1859</v>
      </c>
      <c r="I126" s="552" t="s">
        <v>1860</v>
      </c>
      <c r="J126" s="552"/>
      <c r="K126" s="552"/>
    </row>
    <row r="127" spans="1:15" x14ac:dyDescent="0.2">
      <c r="C127" s="552"/>
      <c r="D127" s="552"/>
      <c r="E127" s="552"/>
      <c r="F127" s="589" t="s">
        <v>1861</v>
      </c>
      <c r="G127" s="552" t="s">
        <v>1862</v>
      </c>
      <c r="H127" s="590" t="s">
        <v>1863</v>
      </c>
      <c r="I127" s="552" t="s">
        <v>1864</v>
      </c>
      <c r="J127" s="552"/>
      <c r="K127" s="552"/>
    </row>
    <row r="128" spans="1:15" x14ac:dyDescent="0.2">
      <c r="C128" s="584" t="s">
        <v>1956</v>
      </c>
      <c r="D128" s="552"/>
      <c r="E128" s="552"/>
      <c r="F128" s="589"/>
      <c r="G128" s="552"/>
      <c r="H128" s="590"/>
      <c r="I128" s="552"/>
      <c r="J128" s="552"/>
      <c r="K128" s="569"/>
      <c r="L128" s="567"/>
    </row>
    <row r="129" spans="1:12" x14ac:dyDescent="0.2">
      <c r="A129" s="551" t="s">
        <v>1607</v>
      </c>
      <c r="B129" s="562" t="s">
        <v>1880</v>
      </c>
      <c r="C129" s="579" t="s">
        <v>1625</v>
      </c>
      <c r="D129" s="580" t="s">
        <v>1626</v>
      </c>
      <c r="E129" s="581">
        <v>5</v>
      </c>
      <c r="F129" s="497"/>
      <c r="G129" s="564">
        <f t="shared" ref="G129:G138" si="5">E129*F129</f>
        <v>0</v>
      </c>
      <c r="H129" s="497"/>
      <c r="I129" s="565">
        <f>E129*H129</f>
        <v>0</v>
      </c>
      <c r="J129" s="552"/>
      <c r="K129" s="569"/>
      <c r="L129" s="567"/>
    </row>
    <row r="130" spans="1:12" x14ac:dyDescent="0.2">
      <c r="A130" s="551" t="s">
        <v>1609</v>
      </c>
      <c r="B130" s="562" t="s">
        <v>1874</v>
      </c>
      <c r="C130" s="579" t="s">
        <v>1921</v>
      </c>
      <c r="D130" s="580" t="s">
        <v>1626</v>
      </c>
      <c r="E130" s="581">
        <v>10</v>
      </c>
      <c r="F130" s="497"/>
      <c r="G130" s="564">
        <f t="shared" si="5"/>
        <v>0</v>
      </c>
      <c r="H130" s="497"/>
      <c r="I130" s="565">
        <f>E130*H130</f>
        <v>0</v>
      </c>
      <c r="J130" s="552"/>
      <c r="K130" s="569"/>
      <c r="L130" s="567"/>
    </row>
    <row r="131" spans="1:12" x14ac:dyDescent="0.2">
      <c r="A131" s="551" t="s">
        <v>1611</v>
      </c>
      <c r="B131" s="562" t="s">
        <v>1878</v>
      </c>
      <c r="C131" s="579" t="s">
        <v>1957</v>
      </c>
      <c r="D131" s="580" t="s">
        <v>1626</v>
      </c>
      <c r="E131" s="581">
        <v>1</v>
      </c>
      <c r="F131" s="497"/>
      <c r="G131" s="564">
        <f t="shared" si="5"/>
        <v>0</v>
      </c>
      <c r="H131" s="497"/>
      <c r="I131" s="565">
        <f>E131*H131</f>
        <v>0</v>
      </c>
      <c r="J131" s="552"/>
      <c r="K131" s="569"/>
      <c r="L131" s="567"/>
    </row>
    <row r="132" spans="1:12" x14ac:dyDescent="0.2">
      <c r="A132" s="551" t="s">
        <v>1613</v>
      </c>
      <c r="B132" s="562" t="s">
        <v>1870</v>
      </c>
      <c r="C132" s="579" t="s">
        <v>1922</v>
      </c>
      <c r="D132" s="580" t="s">
        <v>343</v>
      </c>
      <c r="E132" s="581">
        <v>110</v>
      </c>
      <c r="F132" s="497"/>
      <c r="G132" s="564">
        <f t="shared" si="5"/>
        <v>0</v>
      </c>
      <c r="H132" s="497"/>
      <c r="I132" s="565">
        <f>E132*H132</f>
        <v>0</v>
      </c>
      <c r="K132" s="569"/>
      <c r="L132" s="567"/>
    </row>
    <row r="133" spans="1:12" x14ac:dyDescent="0.2">
      <c r="B133" s="562"/>
      <c r="C133" s="566" t="s">
        <v>1958</v>
      </c>
      <c r="D133" s="580"/>
      <c r="E133" s="581"/>
      <c r="F133" s="497"/>
      <c r="G133" s="564"/>
      <c r="H133" s="497"/>
      <c r="K133" s="569"/>
      <c r="L133" s="567"/>
    </row>
    <row r="134" spans="1:12" x14ac:dyDescent="0.2">
      <c r="A134" s="551" t="s">
        <v>1615</v>
      </c>
      <c r="B134" s="562" t="s">
        <v>1936</v>
      </c>
      <c r="C134" s="552" t="s">
        <v>1937</v>
      </c>
      <c r="D134" s="552" t="s">
        <v>343</v>
      </c>
      <c r="E134" s="552">
        <v>40</v>
      </c>
      <c r="F134" s="594"/>
      <c r="G134" s="564">
        <f t="shared" si="5"/>
        <v>0</v>
      </c>
      <c r="H134" s="594"/>
      <c r="I134" s="565">
        <f>E134*H134</f>
        <v>0</v>
      </c>
      <c r="J134" s="552"/>
      <c r="K134" s="569"/>
      <c r="L134" s="567"/>
    </row>
    <row r="135" spans="1:12" x14ac:dyDescent="0.2">
      <c r="B135" s="562"/>
      <c r="C135" s="566" t="s">
        <v>1959</v>
      </c>
      <c r="D135" s="552"/>
      <c r="E135" s="552"/>
      <c r="F135" s="594"/>
      <c r="G135" s="564"/>
      <c r="H135" s="594"/>
      <c r="I135" s="565"/>
      <c r="J135" s="552"/>
      <c r="K135" s="569"/>
      <c r="L135" s="567"/>
    </row>
    <row r="136" spans="1:12" x14ac:dyDescent="0.2">
      <c r="A136" s="551" t="s">
        <v>1634</v>
      </c>
      <c r="B136" s="562" t="s">
        <v>1960</v>
      </c>
      <c r="C136" s="579" t="s">
        <v>1961</v>
      </c>
      <c r="D136" s="580" t="s">
        <v>343</v>
      </c>
      <c r="E136" s="581">
        <v>140</v>
      </c>
      <c r="F136" s="497"/>
      <c r="G136" s="564">
        <f t="shared" si="5"/>
        <v>0</v>
      </c>
      <c r="H136" s="589"/>
      <c r="I136" s="565">
        <f>E136*H136</f>
        <v>0</v>
      </c>
      <c r="J136" s="552"/>
      <c r="K136" s="569"/>
      <c r="L136" s="567"/>
    </row>
    <row r="137" spans="1:12" x14ac:dyDescent="0.2">
      <c r="B137" s="562"/>
      <c r="C137" s="566" t="s">
        <v>1962</v>
      </c>
      <c r="D137" s="580"/>
      <c r="E137" s="581"/>
      <c r="F137" s="497"/>
      <c r="G137" s="564"/>
      <c r="H137" s="590"/>
      <c r="I137" s="552"/>
      <c r="J137" s="552"/>
      <c r="K137" s="569"/>
      <c r="L137" s="567"/>
    </row>
    <row r="138" spans="1:12" x14ac:dyDescent="0.2">
      <c r="A138" s="551" t="s">
        <v>1643</v>
      </c>
      <c r="B138" s="551" t="s">
        <v>1965</v>
      </c>
      <c r="C138" s="579" t="s">
        <v>1966</v>
      </c>
      <c r="D138" s="579" t="s">
        <v>1626</v>
      </c>
      <c r="E138" s="581">
        <v>1</v>
      </c>
      <c r="F138" s="497"/>
      <c r="G138" s="564">
        <f t="shared" si="5"/>
        <v>0</v>
      </c>
      <c r="H138" s="497"/>
      <c r="I138" s="565">
        <f>E138*H138</f>
        <v>0</v>
      </c>
      <c r="J138" s="552"/>
      <c r="K138" s="569"/>
      <c r="L138" s="567"/>
    </row>
    <row r="139" spans="1:12" x14ac:dyDescent="0.2">
      <c r="C139" s="552" t="s">
        <v>1769</v>
      </c>
      <c r="F139" s="597"/>
      <c r="G139" s="564">
        <f>SUM(G128:G138)</f>
        <v>0</v>
      </c>
      <c r="H139" s="604"/>
      <c r="I139" s="564">
        <f>SUM(I128:I138)</f>
        <v>0</v>
      </c>
      <c r="J139" s="569"/>
      <c r="K139" s="582"/>
      <c r="L139" s="567"/>
    </row>
    <row r="140" spans="1:12" x14ac:dyDescent="0.2">
      <c r="C140" s="555" t="s">
        <v>1770</v>
      </c>
      <c r="D140" s="552" t="s">
        <v>144</v>
      </c>
      <c r="E140" s="572">
        <v>5</v>
      </c>
      <c r="F140" s="595"/>
      <c r="G140" s="564">
        <f>(G132+G134+G136)*0.05</f>
        <v>0</v>
      </c>
      <c r="H140" s="595"/>
      <c r="I140" s="573"/>
      <c r="J140" s="570"/>
      <c r="K140" s="582"/>
      <c r="L140" s="567"/>
    </row>
    <row r="141" spans="1:12" x14ac:dyDescent="0.2">
      <c r="C141" s="555" t="s">
        <v>1771</v>
      </c>
      <c r="D141" s="552" t="s">
        <v>144</v>
      </c>
      <c r="E141" s="572">
        <v>3</v>
      </c>
      <c r="F141" s="595"/>
      <c r="G141" s="564">
        <f>(G139)*0.03</f>
        <v>0</v>
      </c>
      <c r="H141" s="595"/>
      <c r="I141" s="573"/>
      <c r="J141" s="570"/>
      <c r="K141" s="582"/>
      <c r="L141" s="567"/>
    </row>
    <row r="142" spans="1:12" x14ac:dyDescent="0.2">
      <c r="C142" s="555" t="s">
        <v>1772</v>
      </c>
      <c r="D142" s="552" t="s">
        <v>144</v>
      </c>
      <c r="E142" s="572">
        <v>6</v>
      </c>
      <c r="F142" s="595"/>
      <c r="G142" s="573"/>
      <c r="H142" s="595"/>
      <c r="I142" s="564">
        <f>(I139)*0.06</f>
        <v>0</v>
      </c>
      <c r="J142" s="570"/>
      <c r="K142" s="582"/>
      <c r="L142" s="567"/>
    </row>
    <row r="143" spans="1:12" x14ac:dyDescent="0.2">
      <c r="C143" s="555" t="s">
        <v>1909</v>
      </c>
      <c r="D143" s="552"/>
      <c r="E143" s="572"/>
      <c r="F143" s="595"/>
      <c r="G143" s="564">
        <f>G139+G140+G141</f>
        <v>0</v>
      </c>
      <c r="H143" s="595"/>
      <c r="I143" s="564">
        <f>I139+I142</f>
        <v>0</v>
      </c>
      <c r="J143" s="570"/>
      <c r="K143" s="582"/>
      <c r="L143" s="567"/>
    </row>
    <row r="144" spans="1:12" x14ac:dyDescent="0.2">
      <c r="C144" s="554" t="s">
        <v>1967</v>
      </c>
      <c r="F144" s="592"/>
      <c r="G144" s="564"/>
      <c r="I144" s="559">
        <f>G143+I143</f>
        <v>0</v>
      </c>
      <c r="J144" s="569"/>
      <c r="K144" s="582"/>
      <c r="L144" s="567"/>
    </row>
    <row r="145" spans="1:12" x14ac:dyDescent="0.2">
      <c r="B145" s="562"/>
      <c r="C145" s="579"/>
      <c r="D145" s="580"/>
      <c r="E145" s="581"/>
      <c r="F145" s="497"/>
      <c r="G145" s="564"/>
      <c r="H145" s="497"/>
      <c r="I145" s="565"/>
      <c r="J145" s="582"/>
      <c r="K145" s="582"/>
      <c r="L145" s="567"/>
    </row>
    <row r="146" spans="1:12" x14ac:dyDescent="0.2">
      <c r="B146" s="562"/>
      <c r="C146" s="557" t="s">
        <v>1968</v>
      </c>
      <c r="D146" s="580"/>
      <c r="E146" s="581"/>
      <c r="F146" s="497"/>
      <c r="G146" s="564"/>
      <c r="H146" s="497"/>
      <c r="I146" s="565"/>
      <c r="J146" s="582"/>
      <c r="K146" s="582"/>
      <c r="L146" s="567"/>
    </row>
    <row r="147" spans="1:12" x14ac:dyDescent="0.2">
      <c r="A147" s="551" t="s">
        <v>1607</v>
      </c>
      <c r="B147" s="562" t="s">
        <v>1924</v>
      </c>
      <c r="C147" s="552" t="s">
        <v>1628</v>
      </c>
      <c r="D147" s="552" t="s">
        <v>1626</v>
      </c>
      <c r="E147" s="552">
        <v>4</v>
      </c>
      <c r="F147" s="595"/>
      <c r="G147" s="564">
        <f>E147*F147</f>
        <v>0</v>
      </c>
      <c r="H147" s="595"/>
      <c r="I147" s="565">
        <f>E147*H147</f>
        <v>0</v>
      </c>
      <c r="J147" s="563"/>
      <c r="K147" s="563"/>
      <c r="L147" s="567"/>
    </row>
    <row r="148" spans="1:12" x14ac:dyDescent="0.2">
      <c r="A148" s="551" t="s">
        <v>1609</v>
      </c>
      <c r="B148" s="551" t="s">
        <v>1969</v>
      </c>
      <c r="C148" s="552" t="s">
        <v>1970</v>
      </c>
      <c r="D148" s="552" t="s">
        <v>343</v>
      </c>
      <c r="E148" s="578">
        <v>85</v>
      </c>
      <c r="F148" s="595"/>
      <c r="G148" s="564">
        <f>E148*F148</f>
        <v>0</v>
      </c>
      <c r="H148" s="595"/>
      <c r="I148" s="565">
        <f>E148*H148</f>
        <v>0</v>
      </c>
      <c r="J148" s="558"/>
      <c r="K148" s="564"/>
      <c r="L148" s="552"/>
    </row>
    <row r="149" spans="1:12" x14ac:dyDescent="0.2">
      <c r="C149" s="566" t="s">
        <v>1971</v>
      </c>
      <c r="D149" s="552"/>
      <c r="E149" s="578"/>
      <c r="F149" s="595"/>
      <c r="G149" s="564"/>
      <c r="H149" s="595"/>
      <c r="I149" s="564"/>
      <c r="J149" s="558"/>
      <c r="K149" s="564"/>
      <c r="L149" s="552"/>
    </row>
    <row r="150" spans="1:12" x14ac:dyDescent="0.2">
      <c r="A150" s="552" t="s">
        <v>1611</v>
      </c>
      <c r="B150" s="552" t="s">
        <v>1972</v>
      </c>
      <c r="C150" s="552" t="s">
        <v>1973</v>
      </c>
      <c r="D150" s="552" t="s">
        <v>343</v>
      </c>
      <c r="E150" s="578">
        <v>80</v>
      </c>
      <c r="F150" s="595"/>
      <c r="G150" s="564">
        <f>E150*F150</f>
        <v>0</v>
      </c>
      <c r="H150" s="595"/>
      <c r="I150" s="565">
        <f>E150*H150</f>
        <v>0</v>
      </c>
      <c r="J150" s="563"/>
      <c r="K150" s="569"/>
    </row>
    <row r="151" spans="1:12" x14ac:dyDescent="0.2">
      <c r="A151" s="552"/>
      <c r="B151" s="552"/>
      <c r="C151" s="566" t="s">
        <v>1974</v>
      </c>
      <c r="D151" s="552"/>
      <c r="E151" s="578"/>
      <c r="F151" s="595"/>
      <c r="G151" s="564"/>
      <c r="H151" s="595"/>
      <c r="I151" s="565"/>
      <c r="J151" s="563"/>
      <c r="K151" s="569"/>
    </row>
    <row r="152" spans="1:12" x14ac:dyDescent="0.2">
      <c r="A152" s="552" t="s">
        <v>1613</v>
      </c>
      <c r="B152" s="551" t="s">
        <v>1975</v>
      </c>
      <c r="C152" s="552" t="s">
        <v>1976</v>
      </c>
      <c r="D152" s="552" t="s">
        <v>1626</v>
      </c>
      <c r="E152" s="552">
        <v>2</v>
      </c>
      <c r="F152" s="595"/>
      <c r="G152" s="564">
        <f>E152*F152</f>
        <v>0</v>
      </c>
      <c r="H152" s="595"/>
      <c r="I152" s="565">
        <f>E152*H152</f>
        <v>0</v>
      </c>
      <c r="J152" s="552"/>
      <c r="K152" s="569"/>
      <c r="L152" s="567"/>
    </row>
    <row r="153" spans="1:12" x14ac:dyDescent="0.2">
      <c r="A153" s="552" t="s">
        <v>1615</v>
      </c>
      <c r="B153" s="552" t="s">
        <v>1977</v>
      </c>
      <c r="C153" s="552" t="s">
        <v>1978</v>
      </c>
      <c r="D153" s="552" t="s">
        <v>1626</v>
      </c>
      <c r="E153" s="552">
        <v>2</v>
      </c>
      <c r="F153" s="595"/>
      <c r="G153" s="564">
        <f>E153*F153</f>
        <v>0</v>
      </c>
      <c r="H153" s="595"/>
      <c r="I153" s="565">
        <f>E153*H153</f>
        <v>0</v>
      </c>
      <c r="J153" s="585"/>
      <c r="K153" s="569"/>
      <c r="L153" s="567"/>
    </row>
    <row r="154" spans="1:12" x14ac:dyDescent="0.2">
      <c r="A154" s="552" t="s">
        <v>1634</v>
      </c>
      <c r="B154" s="552" t="s">
        <v>1979</v>
      </c>
      <c r="C154" s="552" t="s">
        <v>1980</v>
      </c>
      <c r="D154" s="552"/>
      <c r="E154" s="552"/>
      <c r="F154" s="595"/>
      <c r="G154" s="564"/>
      <c r="H154" s="595"/>
      <c r="I154" s="564"/>
      <c r="J154" s="585"/>
      <c r="K154" s="569"/>
      <c r="L154" s="567"/>
    </row>
    <row r="155" spans="1:12" x14ac:dyDescent="0.2">
      <c r="A155" s="552"/>
      <c r="B155" s="552"/>
      <c r="C155" s="552" t="s">
        <v>1981</v>
      </c>
      <c r="D155" s="552" t="s">
        <v>1626</v>
      </c>
      <c r="E155" s="552">
        <v>0</v>
      </c>
      <c r="F155" s="595"/>
      <c r="G155" s="564">
        <f>E155*F155</f>
        <v>0</v>
      </c>
      <c r="H155" s="595"/>
      <c r="I155" s="565">
        <f>E155*H155</f>
        <v>0</v>
      </c>
      <c r="J155" s="565"/>
      <c r="K155" s="569"/>
      <c r="L155" s="567"/>
    </row>
    <row r="156" spans="1:12" x14ac:dyDescent="0.2">
      <c r="A156" s="552"/>
      <c r="B156" s="552"/>
      <c r="C156" s="552" t="s">
        <v>1982</v>
      </c>
      <c r="D156" s="552"/>
      <c r="E156" s="552"/>
      <c r="F156" s="595"/>
      <c r="G156" s="564">
        <f>SUM(G147:G155)</f>
        <v>0</v>
      </c>
      <c r="H156" s="595"/>
      <c r="I156" s="564">
        <f>SUM(I147:I155)</f>
        <v>0</v>
      </c>
      <c r="J156" s="565"/>
      <c r="K156" s="569"/>
      <c r="L156" s="567"/>
    </row>
    <row r="157" spans="1:12" x14ac:dyDescent="0.2">
      <c r="A157" s="552"/>
      <c r="B157" s="552"/>
      <c r="C157" s="552" t="s">
        <v>1770</v>
      </c>
      <c r="D157" s="552" t="s">
        <v>144</v>
      </c>
      <c r="E157" s="552">
        <v>5</v>
      </c>
      <c r="F157" s="595"/>
      <c r="G157" s="564">
        <f>(G148+G150)*0.05</f>
        <v>0</v>
      </c>
      <c r="H157" s="595"/>
      <c r="I157" s="564"/>
      <c r="J157" s="564"/>
      <c r="K157" s="569"/>
      <c r="L157" s="567"/>
    </row>
    <row r="158" spans="1:12" x14ac:dyDescent="0.2">
      <c r="A158" s="552"/>
      <c r="B158" s="552"/>
      <c r="C158" s="552" t="s">
        <v>1771</v>
      </c>
      <c r="D158" s="552" t="s">
        <v>144</v>
      </c>
      <c r="E158" s="552">
        <v>3</v>
      </c>
      <c r="F158" s="595"/>
      <c r="G158" s="564">
        <f>(G156)*0.03</f>
        <v>0</v>
      </c>
      <c r="H158" s="595"/>
      <c r="I158" s="564"/>
      <c r="J158" s="564"/>
      <c r="K158" s="569"/>
      <c r="L158" s="567"/>
    </row>
    <row r="159" spans="1:12" x14ac:dyDescent="0.2">
      <c r="C159" s="552"/>
      <c r="D159" s="552"/>
      <c r="E159" s="552"/>
      <c r="F159" s="590"/>
      <c r="G159" s="559"/>
      <c r="H159" s="590"/>
      <c r="I159" s="551" t="s">
        <v>1825</v>
      </c>
      <c r="J159" s="560"/>
      <c r="K159" s="569"/>
      <c r="L159" s="567"/>
    </row>
    <row r="160" spans="1:12" x14ac:dyDescent="0.2">
      <c r="A160" s="551" t="s">
        <v>1602</v>
      </c>
      <c r="C160" s="552" t="s">
        <v>1857</v>
      </c>
      <c r="D160" s="552" t="s">
        <v>1620</v>
      </c>
      <c r="E160" s="552" t="s">
        <v>1621</v>
      </c>
      <c r="F160" s="589" t="s">
        <v>1858</v>
      </c>
      <c r="G160" s="552" t="s">
        <v>1858</v>
      </c>
      <c r="H160" s="590" t="s">
        <v>1859</v>
      </c>
      <c r="I160" s="552" t="s">
        <v>1860</v>
      </c>
      <c r="J160" s="552"/>
      <c r="K160" s="569"/>
      <c r="L160" s="567"/>
    </row>
    <row r="161" spans="1:12" x14ac:dyDescent="0.2">
      <c r="C161" s="552"/>
      <c r="D161" s="552"/>
      <c r="E161" s="552"/>
      <c r="F161" s="589" t="s">
        <v>1861</v>
      </c>
      <c r="G161" s="552" t="s">
        <v>1862</v>
      </c>
      <c r="H161" s="590" t="s">
        <v>1863</v>
      </c>
      <c r="I161" s="552" t="s">
        <v>1864</v>
      </c>
      <c r="J161" s="552"/>
      <c r="K161" s="569"/>
      <c r="L161" s="567"/>
    </row>
    <row r="162" spans="1:12" x14ac:dyDescent="0.2">
      <c r="A162" s="552"/>
      <c r="B162" s="552"/>
      <c r="C162" s="552" t="s">
        <v>1772</v>
      </c>
      <c r="D162" s="552" t="s">
        <v>144</v>
      </c>
      <c r="E162" s="552">
        <v>6</v>
      </c>
      <c r="F162" s="595"/>
      <c r="G162" s="564"/>
      <c r="H162" s="595"/>
      <c r="I162" s="564">
        <f>(I156)*0.06</f>
        <v>0</v>
      </c>
      <c r="J162" s="564"/>
      <c r="K162" s="569"/>
      <c r="L162" s="567"/>
    </row>
    <row r="163" spans="1:12" x14ac:dyDescent="0.2">
      <c r="A163" s="552"/>
      <c r="B163" s="552"/>
      <c r="C163" s="552" t="s">
        <v>1983</v>
      </c>
      <c r="D163" s="552"/>
      <c r="E163" s="552"/>
      <c r="F163" s="595"/>
      <c r="G163" s="564">
        <f>G156+G157+G158</f>
        <v>0</v>
      </c>
      <c r="H163" s="595"/>
      <c r="I163" s="564">
        <f>I156+I162</f>
        <v>0</v>
      </c>
      <c r="J163" s="564"/>
      <c r="K163" s="569"/>
      <c r="L163" s="567"/>
    </row>
    <row r="164" spans="1:12" x14ac:dyDescent="0.2">
      <c r="A164" s="552"/>
      <c r="B164" s="552"/>
      <c r="C164" s="554" t="s">
        <v>1984</v>
      </c>
      <c r="D164" s="555"/>
      <c r="E164" s="555"/>
      <c r="F164" s="598"/>
      <c r="G164" s="558"/>
      <c r="I164" s="559">
        <f>G163+I163</f>
        <v>0</v>
      </c>
      <c r="J164" s="585"/>
      <c r="K164" s="569"/>
      <c r="L164" s="567"/>
    </row>
    <row r="165" spans="1:12" x14ac:dyDescent="0.2">
      <c r="C165" s="552"/>
      <c r="D165" s="552"/>
      <c r="E165" s="552"/>
      <c r="F165" s="589"/>
      <c r="G165" s="552"/>
      <c r="H165" s="590"/>
      <c r="I165" s="552"/>
      <c r="J165" s="552"/>
      <c r="K165" s="569"/>
      <c r="L165" s="567"/>
    </row>
    <row r="166" spans="1:12" x14ac:dyDescent="0.2">
      <c r="C166" s="557" t="s">
        <v>1985</v>
      </c>
      <c r="D166" s="552"/>
      <c r="E166" s="552"/>
      <c r="F166" s="589"/>
      <c r="G166" s="552"/>
      <c r="H166" s="590"/>
      <c r="I166" s="552"/>
      <c r="J166" s="552"/>
      <c r="K166" s="569"/>
      <c r="L166" s="567"/>
    </row>
    <row r="167" spans="1:12" x14ac:dyDescent="0.2">
      <c r="A167" s="551" t="s">
        <v>1607</v>
      </c>
      <c r="B167" s="562" t="s">
        <v>1880</v>
      </c>
      <c r="C167" s="579" t="s">
        <v>1625</v>
      </c>
      <c r="D167" s="580" t="s">
        <v>1626</v>
      </c>
      <c r="E167" s="581">
        <v>9</v>
      </c>
      <c r="F167" s="497"/>
      <c r="G167" s="564">
        <f>E167*F167</f>
        <v>0</v>
      </c>
      <c r="H167" s="497"/>
      <c r="I167" s="565">
        <f>E167*H167</f>
        <v>0</v>
      </c>
      <c r="J167" s="552"/>
      <c r="K167" s="569"/>
      <c r="L167" s="567"/>
    </row>
    <row r="168" spans="1:12" x14ac:dyDescent="0.2">
      <c r="A168" s="551" t="s">
        <v>1609</v>
      </c>
      <c r="B168" s="562" t="s">
        <v>1880</v>
      </c>
      <c r="C168" s="579" t="s">
        <v>1986</v>
      </c>
      <c r="D168" s="580" t="s">
        <v>1626</v>
      </c>
      <c r="E168" s="581">
        <v>8</v>
      </c>
      <c r="F168" s="497"/>
      <c r="G168" s="564">
        <f>E168*F168</f>
        <v>0</v>
      </c>
      <c r="H168" s="497"/>
      <c r="I168" s="565">
        <f>E168*H168</f>
        <v>0</v>
      </c>
      <c r="J168" s="552"/>
      <c r="K168" s="569"/>
      <c r="L168" s="567"/>
    </row>
    <row r="169" spans="1:12" x14ac:dyDescent="0.2">
      <c r="A169" s="551" t="s">
        <v>1611</v>
      </c>
      <c r="B169" s="562" t="s">
        <v>1870</v>
      </c>
      <c r="C169" s="579" t="s">
        <v>1922</v>
      </c>
      <c r="D169" s="580" t="s">
        <v>343</v>
      </c>
      <c r="E169" s="581">
        <v>32</v>
      </c>
      <c r="F169" s="497"/>
      <c r="G169" s="564">
        <f>E169*F169</f>
        <v>0</v>
      </c>
      <c r="H169" s="497"/>
      <c r="I169" s="565">
        <f>E169*H169</f>
        <v>0</v>
      </c>
      <c r="J169" s="552"/>
      <c r="K169" s="569"/>
      <c r="L169" s="567"/>
    </row>
    <row r="170" spans="1:12" x14ac:dyDescent="0.2">
      <c r="B170" s="562"/>
      <c r="C170" s="566" t="s">
        <v>1987</v>
      </c>
      <c r="D170" s="580"/>
      <c r="E170" s="581"/>
      <c r="F170" s="497"/>
      <c r="G170" s="564"/>
      <c r="H170" s="497"/>
      <c r="I170" s="552"/>
      <c r="J170" s="552"/>
      <c r="K170" s="569"/>
      <c r="L170" s="567"/>
    </row>
    <row r="171" spans="1:12" x14ac:dyDescent="0.2">
      <c r="A171" s="551" t="s">
        <v>1611</v>
      </c>
      <c r="B171" s="562" t="s">
        <v>1870</v>
      </c>
      <c r="C171" s="579" t="s">
        <v>1937</v>
      </c>
      <c r="D171" s="580" t="s">
        <v>343</v>
      </c>
      <c r="E171" s="581">
        <v>20</v>
      </c>
      <c r="F171" s="497"/>
      <c r="G171" s="564">
        <f>E171*F171</f>
        <v>0</v>
      </c>
      <c r="H171" s="497"/>
      <c r="I171" s="565">
        <f>E171*H171</f>
        <v>0</v>
      </c>
      <c r="J171" s="552"/>
      <c r="K171" s="569"/>
      <c r="L171" s="567"/>
    </row>
    <row r="172" spans="1:12" x14ac:dyDescent="0.2">
      <c r="A172" s="551" t="s">
        <v>1613</v>
      </c>
      <c r="B172" s="562" t="s">
        <v>1870</v>
      </c>
      <c r="C172" s="579" t="s">
        <v>1988</v>
      </c>
      <c r="D172" s="580" t="s">
        <v>343</v>
      </c>
      <c r="E172" s="581">
        <v>20</v>
      </c>
      <c r="F172" s="497"/>
      <c r="G172" s="564">
        <f>E172*F172</f>
        <v>0</v>
      </c>
      <c r="H172" s="497"/>
      <c r="I172" s="565">
        <f>E172*H172</f>
        <v>0</v>
      </c>
      <c r="J172" s="552"/>
      <c r="K172" s="569"/>
      <c r="L172" s="567"/>
    </row>
    <row r="173" spans="1:12" x14ac:dyDescent="0.2">
      <c r="A173" s="551" t="s">
        <v>1615</v>
      </c>
      <c r="B173" s="562" t="s">
        <v>1884</v>
      </c>
      <c r="C173" s="552" t="s">
        <v>1989</v>
      </c>
      <c r="D173" s="552" t="s">
        <v>1626</v>
      </c>
      <c r="E173" s="551">
        <v>4</v>
      </c>
      <c r="F173" s="597"/>
      <c r="G173" s="564">
        <f>E173*F173</f>
        <v>0</v>
      </c>
      <c r="H173" s="589"/>
      <c r="I173" s="565">
        <f>E173*H173</f>
        <v>0</v>
      </c>
      <c r="J173" s="552"/>
      <c r="K173" s="569"/>
      <c r="L173" s="567"/>
    </row>
    <row r="174" spans="1:12" x14ac:dyDescent="0.2">
      <c r="A174" s="551" t="s">
        <v>1634</v>
      </c>
      <c r="B174" s="562" t="s">
        <v>1881</v>
      </c>
      <c r="C174" s="551" t="s">
        <v>1990</v>
      </c>
      <c r="D174" s="551" t="s">
        <v>343</v>
      </c>
      <c r="E174" s="568">
        <v>450</v>
      </c>
      <c r="F174" s="592"/>
      <c r="G174" s="564">
        <f>E174*F174</f>
        <v>0</v>
      </c>
      <c r="H174" s="592"/>
      <c r="I174" s="565">
        <f>E174*H174</f>
        <v>0</v>
      </c>
      <c r="J174" s="552"/>
      <c r="K174" s="569"/>
      <c r="L174" s="567"/>
    </row>
    <row r="175" spans="1:12" x14ac:dyDescent="0.2">
      <c r="B175" s="562"/>
      <c r="C175" s="566" t="s">
        <v>1991</v>
      </c>
      <c r="E175" s="568"/>
      <c r="F175" s="592"/>
      <c r="G175" s="564"/>
      <c r="H175" s="592"/>
      <c r="I175" s="552"/>
      <c r="J175" s="552"/>
      <c r="K175" s="569"/>
      <c r="L175" s="567"/>
    </row>
    <row r="176" spans="1:12" x14ac:dyDescent="0.2">
      <c r="A176" s="551" t="s">
        <v>1638</v>
      </c>
      <c r="B176" s="562" t="s">
        <v>1992</v>
      </c>
      <c r="C176" s="551" t="s">
        <v>1993</v>
      </c>
      <c r="D176" s="551" t="s">
        <v>1626</v>
      </c>
      <c r="E176" s="552">
        <v>4</v>
      </c>
      <c r="F176" s="589"/>
      <c r="G176" s="564">
        <f>E176*F176</f>
        <v>0</v>
      </c>
      <c r="H176" s="590"/>
      <c r="I176" s="565">
        <f>E176*H176</f>
        <v>0</v>
      </c>
      <c r="J176" s="552"/>
      <c r="K176" s="569"/>
      <c r="L176" s="567"/>
    </row>
    <row r="177" spans="1:14" x14ac:dyDescent="0.2">
      <c r="A177" s="552"/>
      <c r="B177" s="552"/>
      <c r="C177" s="552" t="s">
        <v>1994</v>
      </c>
      <c r="D177" s="552"/>
      <c r="E177" s="552"/>
      <c r="F177" s="595"/>
      <c r="G177" s="564">
        <f>SUM(G167:G176)</f>
        <v>0</v>
      </c>
      <c r="H177" s="595"/>
      <c r="I177" s="564">
        <f>SUM(I167:I176)</f>
        <v>0</v>
      </c>
      <c r="J177" s="565"/>
      <c r="K177" s="569"/>
      <c r="L177" s="567"/>
    </row>
    <row r="178" spans="1:14" x14ac:dyDescent="0.2">
      <c r="A178" s="552"/>
      <c r="B178" s="552"/>
      <c r="C178" s="552" t="s">
        <v>1770</v>
      </c>
      <c r="D178" s="552" t="s">
        <v>144</v>
      </c>
      <c r="E178" s="552">
        <v>5</v>
      </c>
      <c r="F178" s="595"/>
      <c r="G178" s="564">
        <f>(G169+G174)*0.05</f>
        <v>0</v>
      </c>
      <c r="H178" s="595"/>
      <c r="I178" s="564"/>
      <c r="J178" s="564"/>
      <c r="K178" s="569"/>
      <c r="L178" s="567"/>
    </row>
    <row r="179" spans="1:14" x14ac:dyDescent="0.2">
      <c r="A179" s="552"/>
      <c r="B179" s="552"/>
      <c r="C179" s="552" t="s">
        <v>1771</v>
      </c>
      <c r="D179" s="552" t="s">
        <v>144</v>
      </c>
      <c r="E179" s="552">
        <v>3</v>
      </c>
      <c r="F179" s="595"/>
      <c r="G179" s="564">
        <f>(G177)*0.03</f>
        <v>0</v>
      </c>
      <c r="H179" s="595"/>
      <c r="I179" s="564"/>
      <c r="J179" s="564"/>
      <c r="K179" s="569"/>
      <c r="L179" s="567"/>
    </row>
    <row r="180" spans="1:14" x14ac:dyDescent="0.2">
      <c r="A180" s="552"/>
      <c r="B180" s="552"/>
      <c r="C180" s="552" t="s">
        <v>1772</v>
      </c>
      <c r="D180" s="552" t="s">
        <v>144</v>
      </c>
      <c r="E180" s="552">
        <v>6</v>
      </c>
      <c r="F180" s="595"/>
      <c r="G180" s="564"/>
      <c r="H180" s="595"/>
      <c r="I180" s="564">
        <f>(I177)*0.06</f>
        <v>0</v>
      </c>
      <c r="J180" s="564"/>
      <c r="K180" s="569"/>
      <c r="L180" s="567"/>
    </row>
    <row r="181" spans="1:14" x14ac:dyDescent="0.2">
      <c r="A181" s="552"/>
      <c r="B181" s="552"/>
      <c r="C181" s="552" t="s">
        <v>1983</v>
      </c>
      <c r="D181" s="552"/>
      <c r="E181" s="552"/>
      <c r="F181" s="595"/>
      <c r="G181" s="564">
        <f>G177+G178+G179</f>
        <v>0</v>
      </c>
      <c r="H181" s="595"/>
      <c r="I181" s="564">
        <f>I177+I180</f>
        <v>0</v>
      </c>
      <c r="J181" s="564"/>
      <c r="K181" s="569"/>
      <c r="L181" s="567"/>
    </row>
    <row r="182" spans="1:14" x14ac:dyDescent="0.2">
      <c r="A182" s="552"/>
      <c r="B182" s="552"/>
      <c r="C182" s="554" t="s">
        <v>1995</v>
      </c>
      <c r="D182" s="555"/>
      <c r="E182" s="555"/>
      <c r="F182" s="598"/>
      <c r="G182" s="558"/>
      <c r="I182" s="559">
        <f>G181+I181</f>
        <v>0</v>
      </c>
      <c r="J182" s="585"/>
      <c r="K182" s="569"/>
      <c r="L182" s="567"/>
    </row>
    <row r="183" spans="1:14" x14ac:dyDescent="0.2">
      <c r="C183" s="552"/>
      <c r="D183" s="552"/>
      <c r="E183" s="552"/>
      <c r="F183" s="590"/>
      <c r="G183" s="559"/>
      <c r="H183" s="590"/>
      <c r="I183" s="551" t="s">
        <v>1842</v>
      </c>
      <c r="J183" s="560"/>
      <c r="K183" s="569"/>
      <c r="L183" s="567"/>
    </row>
    <row r="184" spans="1:14" x14ac:dyDescent="0.2">
      <c r="A184" s="551" t="s">
        <v>1602</v>
      </c>
      <c r="C184" s="552" t="s">
        <v>1857</v>
      </c>
      <c r="D184" s="552" t="s">
        <v>1620</v>
      </c>
      <c r="E184" s="552" t="s">
        <v>1621</v>
      </c>
      <c r="F184" s="589" t="s">
        <v>1858</v>
      </c>
      <c r="G184" s="552" t="s">
        <v>1858</v>
      </c>
      <c r="H184" s="590" t="s">
        <v>1859</v>
      </c>
      <c r="I184" s="552" t="s">
        <v>1860</v>
      </c>
      <c r="J184" s="552"/>
      <c r="K184" s="569"/>
      <c r="L184" s="567"/>
    </row>
    <row r="185" spans="1:14" x14ac:dyDescent="0.2">
      <c r="C185" s="552"/>
      <c r="D185" s="552"/>
      <c r="E185" s="552"/>
      <c r="F185" s="589" t="s">
        <v>1861</v>
      </c>
      <c r="G185" s="552" t="s">
        <v>1862</v>
      </c>
      <c r="H185" s="590" t="s">
        <v>1863</v>
      </c>
      <c r="I185" s="552" t="s">
        <v>1864</v>
      </c>
      <c r="J185" s="552"/>
      <c r="K185" s="569"/>
      <c r="L185" s="567"/>
    </row>
    <row r="186" spans="1:14" x14ac:dyDescent="0.2">
      <c r="C186" s="557" t="s">
        <v>159</v>
      </c>
      <c r="J186" s="560"/>
      <c r="M186" s="560"/>
      <c r="N186" s="560"/>
    </row>
    <row r="187" spans="1:14" x14ac:dyDescent="0.2">
      <c r="A187" s="551" t="s">
        <v>1607</v>
      </c>
      <c r="B187" s="551" t="s">
        <v>1834</v>
      </c>
      <c r="C187" s="551" t="s">
        <v>1996</v>
      </c>
      <c r="F187" s="599"/>
      <c r="G187" s="560"/>
      <c r="H187" s="592"/>
      <c r="I187" s="565"/>
      <c r="J187" s="560"/>
      <c r="K187" s="560"/>
      <c r="M187" s="560"/>
      <c r="N187" s="560"/>
    </row>
    <row r="188" spans="1:14" x14ac:dyDescent="0.2">
      <c r="C188" s="551" t="s">
        <v>1997</v>
      </c>
      <c r="D188" s="551" t="s">
        <v>1259</v>
      </c>
      <c r="E188" s="551">
        <v>15</v>
      </c>
      <c r="F188" s="599"/>
      <c r="G188" s="560"/>
      <c r="H188" s="592"/>
      <c r="I188" s="565">
        <f>E188*H188</f>
        <v>0</v>
      </c>
      <c r="J188" s="560"/>
      <c r="K188" s="560"/>
      <c r="M188" s="560"/>
      <c r="N188" s="560"/>
    </row>
    <row r="189" spans="1:14" x14ac:dyDescent="0.2">
      <c r="A189" s="551" t="s">
        <v>1609</v>
      </c>
      <c r="B189" s="551" t="s">
        <v>1834</v>
      </c>
      <c r="C189" s="551" t="s">
        <v>1836</v>
      </c>
      <c r="D189" s="551" t="s">
        <v>1259</v>
      </c>
      <c r="E189" s="551">
        <v>40</v>
      </c>
      <c r="F189" s="599"/>
      <c r="G189" s="560"/>
      <c r="H189" s="592"/>
      <c r="I189" s="565">
        <f>E189*H189</f>
        <v>0</v>
      </c>
      <c r="J189" s="560"/>
      <c r="M189" s="560"/>
      <c r="N189" s="560"/>
    </row>
    <row r="190" spans="1:14" x14ac:dyDescent="0.2">
      <c r="A190" s="551" t="s">
        <v>1611</v>
      </c>
      <c r="B190" s="551" t="s">
        <v>1834</v>
      </c>
      <c r="C190" s="551" t="s">
        <v>1998</v>
      </c>
      <c r="D190" s="551" t="s">
        <v>1259</v>
      </c>
      <c r="E190" s="551">
        <v>30</v>
      </c>
      <c r="F190" s="599"/>
      <c r="G190" s="560"/>
      <c r="H190" s="592"/>
      <c r="I190" s="565">
        <f>E190*H190</f>
        <v>0</v>
      </c>
      <c r="J190" s="560"/>
      <c r="M190" s="560"/>
    </row>
    <row r="191" spans="1:14" x14ac:dyDescent="0.2">
      <c r="C191" s="551" t="s">
        <v>1839</v>
      </c>
      <c r="F191" s="599"/>
      <c r="G191" s="560"/>
      <c r="H191" s="592"/>
      <c r="I191" s="565"/>
      <c r="J191" s="560"/>
      <c r="M191" s="560"/>
    </row>
    <row r="192" spans="1:14" x14ac:dyDescent="0.2">
      <c r="A192" s="551" t="s">
        <v>1613</v>
      </c>
      <c r="B192" s="551" t="s">
        <v>1834</v>
      </c>
      <c r="C192" s="551" t="s">
        <v>1999</v>
      </c>
      <c r="D192" s="551" t="s">
        <v>1259</v>
      </c>
      <c r="E192" s="551">
        <v>10</v>
      </c>
      <c r="F192" s="599"/>
      <c r="G192" s="560"/>
      <c r="H192" s="592"/>
      <c r="I192" s="565">
        <f>E192*H192</f>
        <v>0</v>
      </c>
      <c r="J192" s="560"/>
    </row>
    <row r="193" spans="1:14" x14ac:dyDescent="0.2">
      <c r="A193" s="551" t="s">
        <v>1615</v>
      </c>
      <c r="B193" s="551" t="s">
        <v>1834</v>
      </c>
      <c r="C193" s="551" t="s">
        <v>2000</v>
      </c>
      <c r="F193" s="599"/>
      <c r="G193" s="560"/>
      <c r="H193" s="592"/>
      <c r="I193" s="565"/>
      <c r="J193" s="560"/>
    </row>
    <row r="194" spans="1:14" x14ac:dyDescent="0.2">
      <c r="C194" s="551" t="s">
        <v>1844</v>
      </c>
      <c r="F194" s="599"/>
      <c r="G194" s="560"/>
      <c r="H194" s="592"/>
      <c r="I194" s="565"/>
      <c r="J194" s="560"/>
    </row>
    <row r="195" spans="1:14" x14ac:dyDescent="0.2">
      <c r="C195" s="551" t="s">
        <v>1845</v>
      </c>
      <c r="D195" s="551" t="s">
        <v>1259</v>
      </c>
      <c r="E195" s="551">
        <v>30</v>
      </c>
      <c r="F195" s="599"/>
      <c r="G195" s="560"/>
      <c r="H195" s="592"/>
      <c r="I195" s="565">
        <f>E195*H195</f>
        <v>0</v>
      </c>
      <c r="J195" s="560"/>
    </row>
    <row r="196" spans="1:14" x14ac:dyDescent="0.2">
      <c r="A196" s="551" t="s">
        <v>1634</v>
      </c>
      <c r="B196" s="551" t="s">
        <v>1834</v>
      </c>
      <c r="C196" s="551" t="s">
        <v>1846</v>
      </c>
      <c r="D196" s="551" t="s">
        <v>1259</v>
      </c>
      <c r="E196" s="551">
        <v>15</v>
      </c>
      <c r="F196" s="599"/>
      <c r="G196" s="560"/>
      <c r="H196" s="592"/>
      <c r="I196" s="565">
        <f>E196*H196</f>
        <v>0</v>
      </c>
      <c r="J196" s="560"/>
    </row>
    <row r="197" spans="1:14" x14ac:dyDescent="0.2">
      <c r="C197" s="557" t="s">
        <v>1847</v>
      </c>
      <c r="I197" s="573">
        <f>SUM(I187:I196)</f>
        <v>0</v>
      </c>
    </row>
    <row r="198" spans="1:14" x14ac:dyDescent="0.2">
      <c r="C198" s="552"/>
      <c r="D198" s="552"/>
      <c r="E198" s="552"/>
      <c r="F198" s="589"/>
      <c r="G198" s="552"/>
      <c r="H198" s="590"/>
      <c r="I198" s="552"/>
      <c r="J198" s="552"/>
      <c r="K198" s="569"/>
      <c r="L198" s="567"/>
    </row>
    <row r="199" spans="1:14" x14ac:dyDescent="0.2">
      <c r="A199" s="552"/>
      <c r="B199" s="552"/>
      <c r="C199" s="557" t="s">
        <v>1791</v>
      </c>
      <c r="D199" s="552"/>
      <c r="E199" s="552"/>
      <c r="F199" s="589"/>
      <c r="G199" s="570"/>
      <c r="H199" s="604"/>
      <c r="I199" s="578"/>
      <c r="J199" s="578"/>
      <c r="K199" s="578"/>
      <c r="L199" s="552"/>
      <c r="M199" s="552"/>
    </row>
    <row r="200" spans="1:14" x14ac:dyDescent="0.2">
      <c r="A200" s="552" t="s">
        <v>1607</v>
      </c>
      <c r="B200" s="562" t="s">
        <v>1792</v>
      </c>
      <c r="C200" s="552" t="s">
        <v>1793</v>
      </c>
      <c r="D200" s="552" t="s">
        <v>1626</v>
      </c>
      <c r="E200" s="552">
        <v>160</v>
      </c>
      <c r="F200" s="590">
        <v>0</v>
      </c>
      <c r="G200" s="552">
        <v>0</v>
      </c>
      <c r="H200" s="594"/>
      <c r="I200" s="565">
        <f t="shared" ref="I200:I205" si="6">E200*H200</f>
        <v>0</v>
      </c>
      <c r="J200" s="570"/>
      <c r="K200" s="552"/>
      <c r="L200" s="552"/>
      <c r="M200" s="552"/>
    </row>
    <row r="201" spans="1:14" x14ac:dyDescent="0.2">
      <c r="A201" s="552" t="s">
        <v>1609</v>
      </c>
      <c r="B201" s="562" t="s">
        <v>1792</v>
      </c>
      <c r="C201" s="552" t="s">
        <v>1795</v>
      </c>
      <c r="D201" s="552" t="s">
        <v>1626</v>
      </c>
      <c r="E201" s="552">
        <v>110</v>
      </c>
      <c r="F201" s="590">
        <v>0</v>
      </c>
      <c r="G201" s="552">
        <v>0</v>
      </c>
      <c r="H201" s="594"/>
      <c r="I201" s="565">
        <f t="shared" si="6"/>
        <v>0</v>
      </c>
      <c r="J201" s="570"/>
      <c r="K201" s="552"/>
      <c r="L201" s="552"/>
      <c r="M201" s="552"/>
    </row>
    <row r="202" spans="1:14" x14ac:dyDescent="0.2">
      <c r="A202" s="552" t="s">
        <v>1611</v>
      </c>
      <c r="B202" s="562" t="s">
        <v>1792</v>
      </c>
      <c r="C202" s="552" t="s">
        <v>1796</v>
      </c>
      <c r="D202" s="552" t="s">
        <v>1626</v>
      </c>
      <c r="E202" s="552">
        <v>50</v>
      </c>
      <c r="F202" s="590">
        <v>0</v>
      </c>
      <c r="G202" s="552">
        <v>0</v>
      </c>
      <c r="H202" s="594"/>
      <c r="I202" s="565">
        <f t="shared" si="6"/>
        <v>0</v>
      </c>
      <c r="J202" s="570"/>
      <c r="K202" s="552"/>
      <c r="L202" s="552"/>
      <c r="M202" s="552"/>
    </row>
    <row r="203" spans="1:14" x14ac:dyDescent="0.2">
      <c r="A203" s="552" t="s">
        <v>1613</v>
      </c>
      <c r="B203" s="562" t="s">
        <v>1797</v>
      </c>
      <c r="C203" s="552" t="s">
        <v>1798</v>
      </c>
      <c r="D203" s="552" t="s">
        <v>1626</v>
      </c>
      <c r="E203" s="552">
        <v>14</v>
      </c>
      <c r="F203" s="590">
        <v>0</v>
      </c>
      <c r="G203" s="552">
        <v>0</v>
      </c>
      <c r="H203" s="594"/>
      <c r="I203" s="565">
        <f t="shared" si="6"/>
        <v>0</v>
      </c>
      <c r="J203" s="570"/>
      <c r="K203" s="552"/>
      <c r="L203" s="552"/>
      <c r="M203" s="552"/>
    </row>
    <row r="204" spans="1:14" x14ac:dyDescent="0.2">
      <c r="A204" s="552" t="s">
        <v>1615</v>
      </c>
      <c r="B204" s="562" t="s">
        <v>1797</v>
      </c>
      <c r="C204" s="552" t="s">
        <v>2001</v>
      </c>
      <c r="D204" s="552" t="s">
        <v>1626</v>
      </c>
      <c r="E204" s="552">
        <v>12</v>
      </c>
      <c r="F204" s="590">
        <v>0</v>
      </c>
      <c r="G204" s="552">
        <v>0</v>
      </c>
      <c r="H204" s="594"/>
      <c r="I204" s="565">
        <f t="shared" si="6"/>
        <v>0</v>
      </c>
      <c r="J204" s="570"/>
      <c r="K204" s="552"/>
      <c r="L204" s="552"/>
      <c r="M204" s="552"/>
    </row>
    <row r="205" spans="1:14" x14ac:dyDescent="0.2">
      <c r="A205" s="551" t="s">
        <v>1634</v>
      </c>
      <c r="B205" s="551" t="s">
        <v>1834</v>
      </c>
      <c r="C205" s="551" t="s">
        <v>2002</v>
      </c>
      <c r="D205" s="551" t="s">
        <v>1626</v>
      </c>
      <c r="E205" s="551">
        <v>30</v>
      </c>
      <c r="F205" s="599"/>
      <c r="G205" s="560"/>
      <c r="H205" s="592"/>
      <c r="I205" s="565">
        <f t="shared" si="6"/>
        <v>0</v>
      </c>
      <c r="J205" s="560"/>
      <c r="K205" s="552"/>
      <c r="L205" s="552"/>
      <c r="M205" s="552"/>
    </row>
    <row r="206" spans="1:14" x14ac:dyDescent="0.2">
      <c r="A206" s="552"/>
      <c r="B206" s="552"/>
      <c r="C206" s="557" t="s">
        <v>1802</v>
      </c>
      <c r="D206" s="552"/>
      <c r="E206" s="552"/>
      <c r="F206" s="590"/>
      <c r="G206" s="552"/>
      <c r="H206" s="594"/>
      <c r="I206" s="573">
        <f>SUM(I200:I205)</f>
        <v>0</v>
      </c>
      <c r="J206" s="570"/>
      <c r="K206" s="552"/>
      <c r="L206" s="552"/>
      <c r="M206" s="552"/>
    </row>
    <row r="207" spans="1:14" x14ac:dyDescent="0.2">
      <c r="C207" s="552"/>
      <c r="D207" s="552"/>
      <c r="E207" s="552"/>
      <c r="F207" s="589"/>
      <c r="G207" s="552"/>
      <c r="H207" s="590"/>
      <c r="I207" s="552"/>
      <c r="J207" s="552"/>
      <c r="K207" s="569"/>
      <c r="L207" s="567"/>
    </row>
    <row r="208" spans="1:14" x14ac:dyDescent="0.2">
      <c r="K208" s="560"/>
      <c r="L208" s="560"/>
      <c r="N208" s="560"/>
    </row>
    <row r="209" spans="1:17" x14ac:dyDescent="0.2">
      <c r="C209" s="552"/>
      <c r="D209" s="552"/>
      <c r="E209" s="552"/>
      <c r="F209" s="589"/>
      <c r="G209" s="552"/>
      <c r="H209" s="590"/>
      <c r="I209" s="552"/>
      <c r="J209" s="552"/>
      <c r="K209" s="560"/>
      <c r="L209" s="560"/>
      <c r="N209" s="560"/>
    </row>
    <row r="210" spans="1:17" x14ac:dyDescent="0.2">
      <c r="C210" s="552"/>
      <c r="D210" s="552"/>
      <c r="E210" s="552"/>
      <c r="F210" s="589"/>
      <c r="G210" s="552"/>
      <c r="H210" s="590"/>
      <c r="I210" s="552"/>
      <c r="J210" s="552"/>
      <c r="K210" s="560"/>
      <c r="L210" s="560"/>
      <c r="N210" s="560"/>
    </row>
    <row r="211" spans="1:17" x14ac:dyDescent="0.2">
      <c r="G211" s="568"/>
      <c r="H211" s="605"/>
      <c r="I211" s="568"/>
      <c r="K211" s="560"/>
      <c r="L211" s="560"/>
      <c r="N211" s="560"/>
    </row>
    <row r="212" spans="1:17" x14ac:dyDescent="0.2">
      <c r="A212" s="554"/>
      <c r="B212" s="552"/>
      <c r="C212" s="554"/>
      <c r="D212" s="552"/>
      <c r="E212" s="552"/>
      <c r="F212" s="590"/>
      <c r="G212" s="586"/>
      <c r="H212" s="590"/>
      <c r="I212" s="568"/>
      <c r="K212" s="560"/>
      <c r="L212" s="556"/>
      <c r="N212" s="560"/>
    </row>
    <row r="213" spans="1:17" x14ac:dyDescent="0.2">
      <c r="A213" s="554"/>
      <c r="B213" s="552"/>
      <c r="C213" s="552"/>
      <c r="D213" s="552"/>
      <c r="E213" s="552"/>
      <c r="F213" s="590"/>
      <c r="G213" s="586"/>
      <c r="H213" s="590"/>
      <c r="K213" s="560"/>
      <c r="L213" s="555"/>
      <c r="N213" s="560"/>
    </row>
    <row r="214" spans="1:17" x14ac:dyDescent="0.2">
      <c r="A214" s="554"/>
      <c r="B214" s="552"/>
      <c r="C214" s="555"/>
      <c r="D214" s="564"/>
      <c r="E214" s="564"/>
      <c r="F214" s="590"/>
      <c r="G214" s="586"/>
      <c r="H214" s="590"/>
      <c r="I214" s="560"/>
      <c r="K214" s="560"/>
      <c r="L214" s="555"/>
    </row>
    <row r="215" spans="1:17" x14ac:dyDescent="0.2">
      <c r="A215" s="555"/>
      <c r="B215" s="553"/>
      <c r="C215" s="552"/>
      <c r="D215" s="552"/>
      <c r="E215" s="552"/>
      <c r="F215" s="590"/>
      <c r="G215" s="586"/>
      <c r="H215" s="590"/>
      <c r="K215" s="560"/>
      <c r="L215" s="556"/>
    </row>
    <row r="216" spans="1:17" x14ac:dyDescent="0.2">
      <c r="A216" s="552"/>
      <c r="B216" s="553"/>
      <c r="C216" s="552"/>
      <c r="D216" s="552"/>
      <c r="E216" s="552"/>
      <c r="F216" s="590"/>
      <c r="G216" s="586"/>
      <c r="H216" s="590"/>
      <c r="K216" s="560"/>
      <c r="L216" s="556"/>
    </row>
    <row r="217" spans="1:17" x14ac:dyDescent="0.2">
      <c r="A217" s="555"/>
      <c r="B217" s="564"/>
      <c r="C217" s="564"/>
      <c r="D217" s="564"/>
      <c r="E217" s="565"/>
      <c r="F217" s="594"/>
      <c r="G217" s="586"/>
      <c r="H217" s="590"/>
      <c r="I217" s="574"/>
      <c r="K217" s="560"/>
      <c r="L217" s="567"/>
    </row>
    <row r="218" spans="1:17" x14ac:dyDescent="0.2">
      <c r="A218" s="555"/>
      <c r="B218" s="559"/>
      <c r="C218" s="564"/>
      <c r="D218" s="564"/>
      <c r="E218" s="564"/>
      <c r="F218" s="600"/>
      <c r="G218" s="586"/>
      <c r="H218" s="590"/>
      <c r="I218" s="560"/>
      <c r="J218" s="560"/>
      <c r="K218" s="560"/>
      <c r="L218" s="567"/>
    </row>
    <row r="219" spans="1:17" x14ac:dyDescent="0.2">
      <c r="A219" s="552"/>
      <c r="B219" s="564"/>
      <c r="C219" s="564"/>
      <c r="D219" s="564"/>
      <c r="E219" s="564"/>
      <c r="F219" s="600"/>
      <c r="G219" s="586"/>
      <c r="H219" s="590"/>
      <c r="I219" s="560"/>
      <c r="J219" s="560"/>
      <c r="K219" s="560"/>
    </row>
    <row r="220" spans="1:17" x14ac:dyDescent="0.2">
      <c r="A220" s="552"/>
      <c r="B220" s="564"/>
      <c r="C220" s="564"/>
      <c r="D220" s="564"/>
      <c r="E220" s="564"/>
      <c r="F220" s="600"/>
      <c r="G220" s="586"/>
      <c r="H220" s="590"/>
      <c r="I220" s="560"/>
      <c r="J220" s="560"/>
      <c r="K220" s="560"/>
      <c r="Q220" s="557"/>
    </row>
    <row r="221" spans="1:17" x14ac:dyDescent="0.2">
      <c r="A221" s="554"/>
      <c r="B221" s="552"/>
      <c r="C221" s="552"/>
      <c r="D221" s="552"/>
      <c r="E221" s="552"/>
      <c r="F221" s="590"/>
      <c r="G221" s="586"/>
      <c r="H221" s="590"/>
      <c r="I221" s="560"/>
      <c r="J221" s="560"/>
      <c r="K221" s="560"/>
      <c r="L221" s="560"/>
    </row>
    <row r="222" spans="1:17" x14ac:dyDescent="0.2">
      <c r="A222" s="554"/>
      <c r="B222" s="552"/>
      <c r="C222" s="552"/>
      <c r="D222" s="552"/>
      <c r="E222" s="552"/>
      <c r="F222" s="590"/>
      <c r="G222" s="586"/>
      <c r="H222" s="590"/>
      <c r="I222" s="560"/>
      <c r="J222" s="560"/>
      <c r="L222" s="560"/>
    </row>
    <row r="223" spans="1:17" x14ac:dyDescent="0.2">
      <c r="A223" s="554"/>
      <c r="B223" s="552"/>
      <c r="C223" s="552"/>
      <c r="D223" s="552"/>
      <c r="E223" s="552"/>
      <c r="F223" s="590"/>
      <c r="G223" s="586"/>
      <c r="H223" s="590"/>
      <c r="I223" s="560"/>
      <c r="J223" s="560"/>
      <c r="L223" s="560"/>
    </row>
    <row r="224" spans="1:17" x14ac:dyDescent="0.2">
      <c r="A224" s="555"/>
      <c r="B224" s="553"/>
      <c r="C224" s="552"/>
      <c r="D224" s="552"/>
      <c r="E224" s="552"/>
      <c r="F224" s="590"/>
      <c r="G224" s="586"/>
      <c r="H224" s="590"/>
      <c r="I224" s="560"/>
      <c r="J224" s="560"/>
      <c r="K224" s="560"/>
      <c r="L224" s="560"/>
    </row>
    <row r="225" spans="1:17" x14ac:dyDescent="0.2">
      <c r="A225" s="552"/>
      <c r="B225" s="553"/>
      <c r="C225" s="552"/>
      <c r="D225" s="552"/>
      <c r="E225" s="552"/>
      <c r="F225" s="590"/>
      <c r="G225" s="586"/>
      <c r="H225" s="600"/>
      <c r="I225" s="560"/>
      <c r="J225" s="560"/>
      <c r="K225" s="560"/>
      <c r="L225" s="560"/>
    </row>
    <row r="226" spans="1:17" x14ac:dyDescent="0.2">
      <c r="A226" s="555"/>
      <c r="B226" s="564"/>
      <c r="C226" s="564"/>
      <c r="D226" s="564"/>
      <c r="E226" s="565"/>
      <c r="F226" s="594"/>
      <c r="G226" s="586"/>
      <c r="H226" s="600"/>
      <c r="I226" s="560"/>
      <c r="J226" s="560"/>
      <c r="L226" s="560"/>
    </row>
    <row r="227" spans="1:17" x14ac:dyDescent="0.2">
      <c r="A227" s="555"/>
      <c r="B227" s="559"/>
      <c r="C227" s="564"/>
      <c r="D227" s="564"/>
      <c r="E227" s="564"/>
      <c r="F227" s="600"/>
      <c r="G227" s="586"/>
      <c r="H227" s="600"/>
      <c r="I227" s="560"/>
      <c r="J227" s="560"/>
      <c r="L227" s="560"/>
    </row>
    <row r="228" spans="1:17" x14ac:dyDescent="0.2">
      <c r="A228" s="552"/>
      <c r="B228" s="564"/>
      <c r="C228" s="564"/>
      <c r="D228" s="570"/>
      <c r="E228" s="565"/>
      <c r="F228" s="594"/>
      <c r="G228" s="570"/>
      <c r="H228" s="600"/>
      <c r="L228" s="560"/>
    </row>
    <row r="229" spans="1:17" x14ac:dyDescent="0.2">
      <c r="A229" s="552"/>
      <c r="B229" s="564"/>
      <c r="C229" s="564"/>
      <c r="D229" s="570"/>
      <c r="E229" s="565"/>
      <c r="F229" s="594"/>
      <c r="G229" s="570"/>
      <c r="H229" s="600"/>
      <c r="L229" s="560"/>
    </row>
    <row r="230" spans="1:17" x14ac:dyDescent="0.2">
      <c r="A230" s="552"/>
      <c r="B230" s="564"/>
      <c r="C230" s="564"/>
      <c r="D230" s="570"/>
      <c r="E230" s="565"/>
      <c r="F230" s="594"/>
      <c r="G230" s="570"/>
      <c r="H230" s="600"/>
      <c r="I230" s="560"/>
      <c r="J230" s="560"/>
      <c r="L230" s="560"/>
    </row>
    <row r="231" spans="1:17" x14ac:dyDescent="0.2">
      <c r="A231" s="552"/>
      <c r="B231" s="564"/>
      <c r="C231" s="564"/>
      <c r="D231" s="570"/>
      <c r="E231" s="565"/>
      <c r="F231" s="594"/>
      <c r="G231" s="570"/>
      <c r="H231" s="600"/>
      <c r="L231" s="560"/>
      <c r="Q231" s="557"/>
    </row>
    <row r="232" spans="1:17" x14ac:dyDescent="0.2">
      <c r="A232" s="552"/>
      <c r="B232" s="564"/>
      <c r="C232" s="564"/>
      <c r="D232" s="570"/>
      <c r="E232" s="565"/>
      <c r="F232" s="594"/>
      <c r="G232" s="570"/>
      <c r="H232" s="600"/>
      <c r="I232" s="555"/>
      <c r="J232" s="555"/>
      <c r="L232" s="556"/>
    </row>
    <row r="233" spans="1:17" x14ac:dyDescent="0.2">
      <c r="A233" s="554"/>
      <c r="B233" s="552"/>
      <c r="C233" s="552"/>
      <c r="D233" s="552"/>
      <c r="E233" s="552"/>
      <c r="F233" s="594"/>
      <c r="G233" s="570"/>
      <c r="H233" s="600"/>
      <c r="L233" s="556"/>
    </row>
    <row r="234" spans="1:17" x14ac:dyDescent="0.2">
      <c r="A234" s="554"/>
      <c r="B234" s="552"/>
      <c r="C234" s="552"/>
      <c r="D234" s="552"/>
      <c r="E234" s="552"/>
      <c r="F234" s="590"/>
      <c r="G234" s="552"/>
      <c r="H234" s="600"/>
      <c r="L234" s="560"/>
    </row>
    <row r="235" spans="1:17" x14ac:dyDescent="0.2">
      <c r="A235" s="554"/>
      <c r="B235" s="552"/>
      <c r="C235" s="552"/>
      <c r="D235" s="552"/>
      <c r="E235" s="552"/>
      <c r="F235" s="590"/>
      <c r="G235" s="552"/>
      <c r="H235" s="600"/>
      <c r="I235" s="560"/>
      <c r="J235" s="560"/>
    </row>
    <row r="236" spans="1:17" x14ac:dyDescent="0.2">
      <c r="A236" s="555"/>
      <c r="B236" s="553"/>
      <c r="C236" s="552"/>
      <c r="D236" s="552"/>
      <c r="E236" s="552"/>
      <c r="F236" s="594"/>
      <c r="G236" s="570"/>
      <c r="H236" s="600"/>
      <c r="I236" s="560"/>
      <c r="J236" s="560"/>
    </row>
    <row r="237" spans="1:17" x14ac:dyDescent="0.2">
      <c r="A237" s="552"/>
      <c r="B237" s="553"/>
      <c r="C237" s="552"/>
      <c r="D237" s="552"/>
      <c r="E237" s="552"/>
      <c r="F237" s="594"/>
      <c r="G237" s="552"/>
      <c r="H237" s="590"/>
      <c r="I237" s="560"/>
      <c r="J237" s="560"/>
    </row>
    <row r="238" spans="1:17" x14ac:dyDescent="0.2">
      <c r="A238" s="555"/>
      <c r="B238" s="564"/>
      <c r="C238" s="564"/>
      <c r="D238" s="564"/>
      <c r="E238" s="565"/>
      <c r="F238" s="594"/>
      <c r="G238" s="552"/>
      <c r="H238" s="590"/>
      <c r="I238" s="560"/>
      <c r="J238" s="560"/>
    </row>
    <row r="239" spans="1:17" x14ac:dyDescent="0.2">
      <c r="A239" s="555"/>
      <c r="B239" s="559"/>
      <c r="C239" s="564"/>
      <c r="D239" s="564"/>
      <c r="E239" s="564"/>
      <c r="F239" s="594"/>
      <c r="G239" s="552"/>
      <c r="H239" s="590"/>
      <c r="I239" s="560"/>
      <c r="J239" s="560"/>
    </row>
    <row r="240" spans="1:17" x14ac:dyDescent="0.2">
      <c r="F240" s="599"/>
      <c r="G240" s="560"/>
      <c r="H240" s="599"/>
      <c r="I240" s="560"/>
      <c r="J240" s="560"/>
    </row>
    <row r="241" spans="3:21" x14ac:dyDescent="0.2">
      <c r="F241" s="599"/>
      <c r="G241" s="560"/>
      <c r="H241" s="599"/>
      <c r="I241" s="560"/>
      <c r="J241" s="560"/>
      <c r="K241" s="560"/>
    </row>
    <row r="242" spans="3:21" x14ac:dyDescent="0.2">
      <c r="F242" s="599"/>
      <c r="G242" s="560"/>
      <c r="H242" s="599"/>
      <c r="I242" s="560"/>
      <c r="J242" s="560"/>
      <c r="U242" s="568"/>
    </row>
    <row r="243" spans="3:21" x14ac:dyDescent="0.2">
      <c r="F243" s="599"/>
      <c r="G243" s="560"/>
      <c r="H243" s="599"/>
      <c r="I243" s="560"/>
      <c r="J243" s="560"/>
      <c r="L243" s="560"/>
      <c r="U243" s="568"/>
    </row>
    <row r="244" spans="3:21" x14ac:dyDescent="0.2">
      <c r="F244" s="599"/>
      <c r="G244" s="560"/>
      <c r="H244" s="599"/>
      <c r="I244" s="560"/>
      <c r="J244" s="560"/>
      <c r="L244" s="560"/>
      <c r="U244" s="568"/>
    </row>
    <row r="245" spans="3:21" x14ac:dyDescent="0.2">
      <c r="C245" s="557"/>
      <c r="D245" s="557"/>
      <c r="E245" s="557"/>
      <c r="F245" s="601"/>
      <c r="G245" s="557"/>
      <c r="H245" s="601"/>
      <c r="I245" s="557"/>
      <c r="J245" s="557"/>
      <c r="K245" s="560"/>
      <c r="L245" s="560"/>
      <c r="U245" s="568"/>
    </row>
    <row r="246" spans="3:21" x14ac:dyDescent="0.2">
      <c r="L246" s="560"/>
      <c r="U246" s="568"/>
    </row>
    <row r="247" spans="3:21" x14ac:dyDescent="0.2">
      <c r="C247" s="557"/>
      <c r="F247" s="599"/>
      <c r="G247" s="560"/>
      <c r="H247" s="599"/>
      <c r="I247" s="560"/>
      <c r="J247" s="560"/>
      <c r="L247" s="560"/>
      <c r="U247" s="568"/>
    </row>
    <row r="248" spans="3:21" x14ac:dyDescent="0.2">
      <c r="F248" s="599"/>
      <c r="G248" s="560"/>
      <c r="H248" s="599"/>
      <c r="I248" s="560"/>
      <c r="J248" s="560"/>
      <c r="K248" s="560"/>
      <c r="U248" s="568"/>
    </row>
    <row r="249" spans="3:21" x14ac:dyDescent="0.2">
      <c r="F249" s="599"/>
      <c r="G249" s="560"/>
      <c r="H249" s="599"/>
      <c r="I249" s="560"/>
      <c r="J249" s="560"/>
      <c r="K249" s="560"/>
      <c r="T249" s="574"/>
      <c r="U249" s="568"/>
    </row>
    <row r="250" spans="3:21" x14ac:dyDescent="0.2">
      <c r="F250" s="599"/>
      <c r="G250" s="560"/>
      <c r="H250" s="599"/>
      <c r="I250" s="560"/>
      <c r="J250" s="560"/>
      <c r="K250" s="560"/>
      <c r="U250" s="568"/>
    </row>
    <row r="251" spans="3:21" x14ac:dyDescent="0.2">
      <c r="F251" s="599"/>
      <c r="G251" s="560"/>
      <c r="H251" s="599"/>
      <c r="I251" s="560"/>
      <c r="J251" s="560"/>
      <c r="K251" s="560"/>
      <c r="U251" s="587"/>
    </row>
    <row r="252" spans="3:21" x14ac:dyDescent="0.2">
      <c r="F252" s="599"/>
      <c r="G252" s="560"/>
      <c r="H252" s="599"/>
      <c r="I252" s="560"/>
      <c r="J252" s="560"/>
      <c r="K252" s="560"/>
      <c r="L252" s="560"/>
    </row>
    <row r="253" spans="3:21" x14ac:dyDescent="0.2">
      <c r="F253" s="599"/>
      <c r="G253" s="560"/>
      <c r="H253" s="599"/>
      <c r="I253" s="560"/>
      <c r="J253" s="560"/>
      <c r="K253" s="560"/>
      <c r="L253" s="560"/>
    </row>
    <row r="254" spans="3:21" x14ac:dyDescent="0.2">
      <c r="F254" s="599"/>
      <c r="G254" s="556"/>
      <c r="H254" s="606"/>
      <c r="I254" s="556"/>
      <c r="J254" s="560"/>
      <c r="K254" s="560"/>
      <c r="L254" s="560"/>
    </row>
    <row r="255" spans="3:21" x14ac:dyDescent="0.2">
      <c r="H255" s="601"/>
      <c r="K255" s="560"/>
      <c r="L255" s="560"/>
    </row>
    <row r="256" spans="3:21" x14ac:dyDescent="0.2">
      <c r="K256" s="560"/>
      <c r="L256" s="560"/>
    </row>
    <row r="257" spans="3:12" x14ac:dyDescent="0.2">
      <c r="F257" s="596"/>
      <c r="G257" s="574"/>
      <c r="H257" s="602"/>
      <c r="I257" s="574"/>
      <c r="K257" s="560"/>
      <c r="L257" s="556"/>
    </row>
    <row r="258" spans="3:12" x14ac:dyDescent="0.2">
      <c r="C258" s="557"/>
      <c r="F258" s="596"/>
      <c r="G258" s="574"/>
      <c r="H258" s="602"/>
      <c r="I258" s="574"/>
      <c r="L258" s="556"/>
    </row>
    <row r="259" spans="3:12" x14ac:dyDescent="0.2">
      <c r="F259" s="596"/>
      <c r="G259" s="574"/>
      <c r="H259" s="602"/>
      <c r="I259" s="574"/>
      <c r="L259" s="560"/>
    </row>
    <row r="260" spans="3:12" x14ac:dyDescent="0.2">
      <c r="F260" s="596"/>
      <c r="G260" s="574"/>
      <c r="H260" s="607"/>
      <c r="I260" s="575"/>
      <c r="K260" s="560"/>
      <c r="L260" s="560"/>
    </row>
    <row r="261" spans="3:12" x14ac:dyDescent="0.2">
      <c r="F261" s="596"/>
      <c r="G261" s="574"/>
      <c r="H261" s="602"/>
      <c r="I261" s="574"/>
      <c r="L261" s="560"/>
    </row>
    <row r="262" spans="3:12" x14ac:dyDescent="0.2">
      <c r="F262" s="596"/>
      <c r="G262" s="574"/>
      <c r="H262" s="602"/>
      <c r="I262" s="574"/>
      <c r="L262" s="560"/>
    </row>
    <row r="263" spans="3:12" x14ac:dyDescent="0.2">
      <c r="F263" s="596"/>
      <c r="G263" s="574"/>
      <c r="H263" s="602"/>
      <c r="I263" s="574"/>
    </row>
    <row r="265" spans="3:12" x14ac:dyDescent="0.2">
      <c r="K265" s="560"/>
    </row>
    <row r="266" spans="3:12" x14ac:dyDescent="0.2">
      <c r="C266" s="557"/>
      <c r="K266" s="560"/>
    </row>
    <row r="267" spans="3:12" x14ac:dyDescent="0.2">
      <c r="K267" s="560"/>
    </row>
    <row r="268" spans="3:12" x14ac:dyDescent="0.2">
      <c r="K268" s="560"/>
    </row>
    <row r="269" spans="3:12" x14ac:dyDescent="0.2">
      <c r="H269" s="599"/>
      <c r="I269" s="560"/>
      <c r="J269" s="560"/>
      <c r="K269" s="560"/>
    </row>
    <row r="270" spans="3:12" x14ac:dyDescent="0.2">
      <c r="F270" s="599"/>
      <c r="G270" s="560"/>
      <c r="H270" s="599"/>
      <c r="I270" s="560"/>
      <c r="J270" s="560"/>
      <c r="K270" s="560"/>
    </row>
    <row r="271" spans="3:12" x14ac:dyDescent="0.2">
      <c r="F271" s="599"/>
      <c r="G271" s="560"/>
      <c r="H271" s="599"/>
      <c r="I271" s="560"/>
      <c r="J271" s="560"/>
      <c r="K271" s="560"/>
    </row>
    <row r="272" spans="3:12" x14ac:dyDescent="0.2">
      <c r="F272" s="599"/>
      <c r="G272" s="560"/>
      <c r="H272" s="599"/>
      <c r="I272" s="560"/>
      <c r="J272" s="560"/>
      <c r="K272" s="560"/>
    </row>
    <row r="273" spans="3:12" x14ac:dyDescent="0.2">
      <c r="F273" s="599"/>
      <c r="G273" s="560"/>
      <c r="H273" s="599"/>
      <c r="I273" s="560"/>
      <c r="J273" s="560"/>
      <c r="K273" s="560"/>
    </row>
    <row r="274" spans="3:12" x14ac:dyDescent="0.2">
      <c r="F274" s="599"/>
      <c r="G274" s="560"/>
      <c r="H274" s="599"/>
      <c r="I274" s="560"/>
      <c r="J274" s="560"/>
      <c r="K274" s="560"/>
    </row>
    <row r="275" spans="3:12" x14ac:dyDescent="0.2">
      <c r="F275" s="599"/>
      <c r="G275" s="560"/>
      <c r="H275" s="599"/>
      <c r="I275" s="560"/>
      <c r="J275" s="560"/>
      <c r="L275" s="560"/>
    </row>
    <row r="276" spans="3:12" x14ac:dyDescent="0.2">
      <c r="F276" s="599"/>
      <c r="G276" s="560"/>
      <c r="H276" s="599"/>
      <c r="I276" s="560"/>
      <c r="J276" s="560"/>
      <c r="L276" s="560"/>
    </row>
    <row r="277" spans="3:12" x14ac:dyDescent="0.2">
      <c r="F277" s="599"/>
      <c r="G277" s="560"/>
      <c r="H277" s="599"/>
      <c r="I277" s="560"/>
      <c r="J277" s="560"/>
      <c r="K277" s="560"/>
      <c r="L277" s="560"/>
    </row>
    <row r="278" spans="3:12" x14ac:dyDescent="0.2">
      <c r="F278" s="599"/>
      <c r="G278" s="560"/>
      <c r="H278" s="599"/>
      <c r="I278" s="560"/>
      <c r="J278" s="560"/>
      <c r="K278" s="560"/>
      <c r="L278" s="560"/>
    </row>
    <row r="279" spans="3:12" x14ac:dyDescent="0.2">
      <c r="F279" s="599"/>
      <c r="G279" s="560"/>
      <c r="H279" s="599"/>
      <c r="I279" s="560"/>
      <c r="J279" s="560"/>
      <c r="K279" s="560"/>
      <c r="L279" s="560"/>
    </row>
    <row r="280" spans="3:12" x14ac:dyDescent="0.2">
      <c r="F280" s="599"/>
      <c r="G280" s="560"/>
      <c r="H280" s="599"/>
      <c r="I280" s="560"/>
      <c r="J280" s="560"/>
      <c r="K280" s="560"/>
      <c r="L280" s="560"/>
    </row>
    <row r="281" spans="3:12" x14ac:dyDescent="0.2">
      <c r="F281" s="599"/>
      <c r="G281" s="560"/>
      <c r="H281" s="599"/>
      <c r="I281" s="560"/>
      <c r="J281" s="560"/>
      <c r="K281" s="560"/>
      <c r="L281" s="560"/>
    </row>
    <row r="282" spans="3:12" x14ac:dyDescent="0.2">
      <c r="F282" s="599"/>
      <c r="G282" s="560"/>
      <c r="H282" s="599"/>
      <c r="I282" s="560"/>
      <c r="J282" s="560"/>
      <c r="K282" s="560"/>
      <c r="L282" s="560"/>
    </row>
    <row r="283" spans="3:12" x14ac:dyDescent="0.2">
      <c r="F283" s="599"/>
      <c r="G283" s="560"/>
      <c r="H283" s="599"/>
      <c r="I283" s="560"/>
      <c r="J283" s="560"/>
      <c r="K283" s="560"/>
      <c r="L283" s="560"/>
    </row>
    <row r="284" spans="3:12" x14ac:dyDescent="0.2">
      <c r="F284" s="599"/>
      <c r="G284" s="560"/>
      <c r="H284" s="599"/>
      <c r="I284" s="560"/>
      <c r="J284" s="560"/>
      <c r="K284" s="560"/>
      <c r="L284" s="560"/>
    </row>
    <row r="285" spans="3:12" x14ac:dyDescent="0.2">
      <c r="F285" s="599"/>
      <c r="G285" s="560"/>
      <c r="H285" s="599"/>
      <c r="I285" s="560"/>
      <c r="J285" s="560"/>
      <c r="L285" s="560"/>
    </row>
    <row r="286" spans="3:12" x14ac:dyDescent="0.2">
      <c r="F286" s="599"/>
      <c r="G286" s="560"/>
      <c r="H286" s="599"/>
      <c r="I286" s="560"/>
      <c r="J286" s="560"/>
      <c r="L286" s="560"/>
    </row>
    <row r="287" spans="3:12" x14ac:dyDescent="0.2">
      <c r="F287" s="599"/>
      <c r="G287" s="560"/>
      <c r="H287" s="599"/>
      <c r="I287" s="560"/>
      <c r="J287" s="560"/>
      <c r="L287" s="560"/>
    </row>
    <row r="288" spans="3:12" x14ac:dyDescent="0.2">
      <c r="C288" s="557"/>
      <c r="I288" s="557"/>
      <c r="L288" s="560"/>
    </row>
    <row r="289" spans="7:12" x14ac:dyDescent="0.2">
      <c r="L289" s="560"/>
    </row>
    <row r="290" spans="7:12" x14ac:dyDescent="0.2">
      <c r="L290" s="560"/>
    </row>
    <row r="291" spans="7:12" x14ac:dyDescent="0.2">
      <c r="L291" s="560"/>
    </row>
    <row r="292" spans="7:12" x14ac:dyDescent="0.2">
      <c r="L292" s="560"/>
    </row>
    <row r="293" spans="7:12" x14ac:dyDescent="0.2">
      <c r="L293" s="560"/>
    </row>
    <row r="294" spans="7:12" x14ac:dyDescent="0.2">
      <c r="L294" s="560"/>
    </row>
    <row r="295" spans="7:12" x14ac:dyDescent="0.2">
      <c r="L295" s="560"/>
    </row>
    <row r="299" spans="7:12" x14ac:dyDescent="0.2">
      <c r="K299" s="560"/>
    </row>
    <row r="301" spans="7:12" x14ac:dyDescent="0.2">
      <c r="K301" s="560"/>
    </row>
    <row r="302" spans="7:12" x14ac:dyDescent="0.2">
      <c r="K302" s="560"/>
    </row>
    <row r="303" spans="7:12" x14ac:dyDescent="0.2">
      <c r="K303" s="560"/>
    </row>
    <row r="304" spans="7:12" x14ac:dyDescent="0.2">
      <c r="G304" s="568"/>
      <c r="H304" s="605"/>
      <c r="I304" s="568"/>
      <c r="K304" s="560"/>
    </row>
    <row r="305" spans="3:12" x14ac:dyDescent="0.2">
      <c r="G305" s="568"/>
      <c r="H305" s="605"/>
      <c r="I305" s="568"/>
      <c r="K305" s="560"/>
    </row>
    <row r="306" spans="3:12" x14ac:dyDescent="0.2">
      <c r="G306" s="568"/>
      <c r="H306" s="605"/>
      <c r="I306" s="568"/>
      <c r="K306" s="560"/>
    </row>
    <row r="307" spans="3:12" x14ac:dyDescent="0.2">
      <c r="G307" s="568"/>
      <c r="H307" s="605"/>
      <c r="I307" s="568"/>
      <c r="K307" s="560"/>
    </row>
    <row r="308" spans="3:12" x14ac:dyDescent="0.2">
      <c r="G308" s="568"/>
      <c r="H308" s="605"/>
      <c r="I308" s="568"/>
      <c r="K308" s="560"/>
    </row>
    <row r="309" spans="3:12" x14ac:dyDescent="0.2">
      <c r="G309" s="568"/>
      <c r="H309" s="605"/>
      <c r="I309" s="568"/>
      <c r="K309" s="560"/>
    </row>
    <row r="310" spans="3:12" x14ac:dyDescent="0.2">
      <c r="G310" s="568"/>
      <c r="H310" s="605"/>
      <c r="I310" s="568"/>
      <c r="K310" s="560"/>
    </row>
    <row r="311" spans="3:12" x14ac:dyDescent="0.2">
      <c r="G311" s="568"/>
      <c r="H311" s="605"/>
      <c r="I311" s="568"/>
      <c r="K311" s="560"/>
    </row>
    <row r="312" spans="3:12" x14ac:dyDescent="0.2">
      <c r="G312" s="568"/>
      <c r="H312" s="605"/>
      <c r="I312" s="568"/>
      <c r="K312" s="560"/>
      <c r="L312" s="560"/>
    </row>
    <row r="313" spans="3:12" x14ac:dyDescent="0.2">
      <c r="G313" s="568"/>
      <c r="H313" s="605"/>
      <c r="I313" s="568"/>
      <c r="K313" s="560"/>
      <c r="L313" s="560"/>
    </row>
    <row r="314" spans="3:12" x14ac:dyDescent="0.2">
      <c r="G314" s="568"/>
      <c r="H314" s="605"/>
      <c r="I314" s="568"/>
      <c r="K314" s="560"/>
    </row>
    <row r="315" spans="3:12" x14ac:dyDescent="0.2">
      <c r="C315" s="557"/>
      <c r="G315" s="587"/>
      <c r="H315" s="605"/>
      <c r="I315" s="568"/>
      <c r="K315" s="560"/>
    </row>
    <row r="316" spans="3:12" x14ac:dyDescent="0.2">
      <c r="K316" s="560"/>
    </row>
    <row r="317" spans="3:12" x14ac:dyDescent="0.2">
      <c r="K317" s="560"/>
    </row>
    <row r="318" spans="3:12" x14ac:dyDescent="0.2">
      <c r="K318" s="560"/>
    </row>
    <row r="319" spans="3:12" x14ac:dyDescent="0.2">
      <c r="K319" s="560"/>
    </row>
    <row r="320" spans="3:12" x14ac:dyDescent="0.2">
      <c r="K320" s="560"/>
    </row>
    <row r="322" spans="12:12" x14ac:dyDescent="0.2">
      <c r="L322" s="560"/>
    </row>
    <row r="323" spans="12:12" x14ac:dyDescent="0.2">
      <c r="L323" s="560"/>
    </row>
    <row r="331" spans="12:12" x14ac:dyDescent="0.2">
      <c r="L331" s="560"/>
    </row>
    <row r="332" spans="12:12" x14ac:dyDescent="0.2">
      <c r="L332" s="560"/>
    </row>
    <row r="333" spans="12:12" x14ac:dyDescent="0.2">
      <c r="L333" s="560"/>
    </row>
    <row r="334" spans="12:12" x14ac:dyDescent="0.2">
      <c r="L334" s="560"/>
    </row>
    <row r="335" spans="12:12" x14ac:dyDescent="0.2">
      <c r="L335" s="560"/>
    </row>
    <row r="336" spans="12:12" x14ac:dyDescent="0.2">
      <c r="L336" s="560"/>
    </row>
    <row r="337" spans="12:12" x14ac:dyDescent="0.2">
      <c r="L337" s="560"/>
    </row>
    <row r="338" spans="12:12" x14ac:dyDescent="0.2">
      <c r="L338" s="560"/>
    </row>
    <row r="339" spans="12:12" x14ac:dyDescent="0.2">
      <c r="L339" s="560"/>
    </row>
    <row r="340" spans="12:12" x14ac:dyDescent="0.2">
      <c r="L340" s="560"/>
    </row>
    <row r="341" spans="12:12" x14ac:dyDescent="0.2">
      <c r="L341" s="560"/>
    </row>
    <row r="342" spans="12:12" x14ac:dyDescent="0.2">
      <c r="L342" s="560"/>
    </row>
    <row r="343" spans="12:12" x14ac:dyDescent="0.2">
      <c r="L343" s="560"/>
    </row>
    <row r="361" spans="12:12" x14ac:dyDescent="0.2">
      <c r="L361" s="560"/>
    </row>
    <row r="362" spans="12:12" x14ac:dyDescent="0.2">
      <c r="L362" s="560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view="pageBreakPreview" zoomScale="60" zoomScaleNormal="91" workbookViewId="0">
      <selection activeCell="G16" sqref="G16"/>
    </sheetView>
  </sheetViews>
  <sheetFormatPr defaultColWidth="8.85546875" defaultRowHeight="12.75" x14ac:dyDescent="0.2"/>
  <cols>
    <col min="1" max="1" width="4.140625" style="507" customWidth="1"/>
    <col min="2" max="2" width="14.28515625" style="507" customWidth="1"/>
    <col min="3" max="3" width="57.140625" style="507" customWidth="1"/>
    <col min="4" max="4" width="9.5703125" style="507" customWidth="1"/>
    <col min="5" max="5" width="11.28515625" style="507" customWidth="1"/>
    <col min="6" max="6" width="8.85546875" style="507" customWidth="1"/>
    <col min="7" max="7" width="15.85546875" style="507" customWidth="1"/>
    <col min="8" max="11" width="8.85546875" style="507" customWidth="1"/>
    <col min="12" max="12" width="18.140625" style="507" customWidth="1"/>
    <col min="13" max="13" width="6.42578125" style="507" customWidth="1"/>
    <col min="14" max="16384" width="8.85546875" style="507"/>
  </cols>
  <sheetData>
    <row r="1" spans="1:7" ht="15.75" x14ac:dyDescent="0.25">
      <c r="A1" s="751" t="s">
        <v>2013</v>
      </c>
      <c r="B1" s="751"/>
      <c r="C1" s="751"/>
      <c r="D1" s="751"/>
      <c r="E1" s="751"/>
    </row>
    <row r="2" spans="1:7" ht="16.5" customHeight="1" x14ac:dyDescent="0.25">
      <c r="A2" s="752" t="s">
        <v>2014</v>
      </c>
      <c r="B2" s="752"/>
      <c r="C2" s="752"/>
      <c r="D2" s="752"/>
      <c r="E2" s="752"/>
    </row>
    <row r="3" spans="1:7" ht="82.5" customHeight="1" x14ac:dyDescent="0.2">
      <c r="A3" s="753" t="s">
        <v>2015</v>
      </c>
      <c r="B3" s="753"/>
      <c r="C3" s="753"/>
      <c r="D3" s="753"/>
      <c r="E3" s="753"/>
    </row>
    <row r="4" spans="1:7" x14ac:dyDescent="0.2">
      <c r="A4" s="508"/>
      <c r="B4" s="508"/>
      <c r="C4" s="509"/>
      <c r="D4" s="510"/>
      <c r="E4" s="510"/>
    </row>
    <row r="5" spans="1:7" ht="13.5" thickBot="1" x14ac:dyDescent="0.25">
      <c r="A5" s="511" t="s">
        <v>2016</v>
      </c>
      <c r="B5" s="511" t="s">
        <v>2017</v>
      </c>
      <c r="C5" s="512" t="s">
        <v>2018</v>
      </c>
      <c r="D5" s="513" t="s">
        <v>1516</v>
      </c>
      <c r="E5" s="513" t="s">
        <v>212</v>
      </c>
      <c r="F5" s="514" t="s">
        <v>2019</v>
      </c>
      <c r="G5" s="515" t="s">
        <v>149</v>
      </c>
    </row>
    <row r="6" spans="1:7" x14ac:dyDescent="0.2">
      <c r="A6" s="508"/>
      <c r="B6" s="508"/>
      <c r="C6" s="516"/>
      <c r="D6" s="510"/>
      <c r="E6" s="510"/>
      <c r="F6" s="547"/>
    </row>
    <row r="7" spans="1:7" x14ac:dyDescent="0.2">
      <c r="C7" s="517"/>
      <c r="D7" s="518"/>
      <c r="F7" s="547"/>
      <c r="G7" s="519">
        <f>G14+G42+G65</f>
        <v>0</v>
      </c>
    </row>
    <row r="8" spans="1:7" x14ac:dyDescent="0.2">
      <c r="C8" s="517" t="s">
        <v>75</v>
      </c>
      <c r="F8" s="547"/>
    </row>
    <row r="9" spans="1:7" x14ac:dyDescent="0.2">
      <c r="A9" s="750" t="s">
        <v>76</v>
      </c>
      <c r="B9" s="750"/>
      <c r="C9" s="750"/>
      <c r="D9" s="750"/>
      <c r="E9" s="750"/>
      <c r="F9" s="547"/>
    </row>
    <row r="10" spans="1:7" ht="25.5" x14ac:dyDescent="0.2">
      <c r="B10" s="507" t="s">
        <v>2022</v>
      </c>
      <c r="C10" s="520" t="s">
        <v>2025</v>
      </c>
      <c r="D10" s="518">
        <v>1</v>
      </c>
      <c r="E10" s="507" t="s">
        <v>1626</v>
      </c>
      <c r="F10" s="548"/>
      <c r="G10" s="521">
        <f>(F10*D10)</f>
        <v>0</v>
      </c>
    </row>
    <row r="11" spans="1:7" x14ac:dyDescent="0.2">
      <c r="B11" s="507" t="s">
        <v>2023</v>
      </c>
      <c r="C11" s="507" t="s">
        <v>72</v>
      </c>
      <c r="D11" s="518">
        <v>1</v>
      </c>
      <c r="E11" s="507" t="s">
        <v>1626</v>
      </c>
      <c r="F11" s="547"/>
      <c r="G11" s="521">
        <f>(F11*D11)</f>
        <v>0</v>
      </c>
    </row>
    <row r="12" spans="1:7" ht="25.5" x14ac:dyDescent="0.2">
      <c r="B12" s="507" t="s">
        <v>2020</v>
      </c>
      <c r="C12" s="520" t="s">
        <v>73</v>
      </c>
      <c r="D12" s="518">
        <v>1</v>
      </c>
      <c r="E12" s="507" t="s">
        <v>1626</v>
      </c>
      <c r="F12" s="547"/>
      <c r="G12" s="521">
        <f>(F12*D12)</f>
        <v>0</v>
      </c>
    </row>
    <row r="13" spans="1:7" x14ac:dyDescent="0.2">
      <c r="B13" s="507" t="s">
        <v>2024</v>
      </c>
      <c r="C13" s="507" t="s">
        <v>74</v>
      </c>
      <c r="D13" s="518">
        <v>1</v>
      </c>
      <c r="E13" s="507" t="s">
        <v>2021</v>
      </c>
      <c r="F13" s="547"/>
      <c r="G13" s="521">
        <f>(F13*D13)</f>
        <v>0</v>
      </c>
    </row>
    <row r="14" spans="1:7" x14ac:dyDescent="0.2">
      <c r="C14" s="517" t="s">
        <v>1769</v>
      </c>
      <c r="F14" s="547"/>
      <c r="G14" s="522">
        <f>SUM(G10:G13)</f>
        <v>0</v>
      </c>
    </row>
    <row r="15" spans="1:7" x14ac:dyDescent="0.2">
      <c r="D15" s="523"/>
      <c r="F15" s="547"/>
    </row>
    <row r="16" spans="1:7" x14ac:dyDescent="0.2">
      <c r="F16" s="547"/>
    </row>
    <row r="17" spans="1:7" x14ac:dyDescent="0.2">
      <c r="C17" s="524" t="s">
        <v>122</v>
      </c>
      <c r="F17" s="549"/>
    </row>
    <row r="18" spans="1:7" x14ac:dyDescent="0.2">
      <c r="A18" s="526"/>
      <c r="B18" s="526"/>
      <c r="C18" s="527" t="s">
        <v>77</v>
      </c>
      <c r="D18" s="528"/>
      <c r="E18" s="528"/>
      <c r="F18" s="549"/>
    </row>
    <row r="19" spans="1:7" x14ac:dyDescent="0.2">
      <c r="A19" s="529" t="s">
        <v>1607</v>
      </c>
      <c r="B19" s="530"/>
      <c r="C19" s="525" t="s">
        <v>78</v>
      </c>
      <c r="D19" s="507">
        <v>75</v>
      </c>
      <c r="E19" s="525" t="s">
        <v>343</v>
      </c>
      <c r="F19" s="549"/>
      <c r="G19" s="521">
        <f>(F19*D19)</f>
        <v>0</v>
      </c>
    </row>
    <row r="20" spans="1:7" x14ac:dyDescent="0.2">
      <c r="A20" s="531" t="s">
        <v>1609</v>
      </c>
      <c r="B20" s="530"/>
      <c r="C20" s="437" t="s">
        <v>79</v>
      </c>
      <c r="D20" s="507">
        <v>50</v>
      </c>
      <c r="E20" s="525" t="s">
        <v>343</v>
      </c>
      <c r="F20" s="549"/>
      <c r="G20" s="521">
        <f t="shared" ref="G20:G40" si="0">(F20*D20)</f>
        <v>0</v>
      </c>
    </row>
    <row r="21" spans="1:7" x14ac:dyDescent="0.2">
      <c r="A21" s="531" t="s">
        <v>1611</v>
      </c>
      <c r="B21" s="530"/>
      <c r="C21" s="437" t="s">
        <v>80</v>
      </c>
      <c r="D21" s="507">
        <v>200</v>
      </c>
      <c r="E21" s="525" t="s">
        <v>343</v>
      </c>
      <c r="F21" s="549"/>
      <c r="G21" s="521">
        <f t="shared" si="0"/>
        <v>0</v>
      </c>
    </row>
    <row r="22" spans="1:7" x14ac:dyDescent="0.2">
      <c r="A22" s="531" t="s">
        <v>1613</v>
      </c>
      <c r="B22" s="530"/>
      <c r="C22" s="437" t="s">
        <v>81</v>
      </c>
      <c r="D22" s="507">
        <v>12.5</v>
      </c>
      <c r="E22" s="525" t="s">
        <v>343</v>
      </c>
      <c r="F22" s="550"/>
      <c r="G22" s="521">
        <f t="shared" si="0"/>
        <v>0</v>
      </c>
    </row>
    <row r="23" spans="1:7" x14ac:dyDescent="0.2">
      <c r="A23" s="531" t="s">
        <v>1615</v>
      </c>
      <c r="B23" s="530"/>
      <c r="C23" s="437" t="s">
        <v>82</v>
      </c>
      <c r="D23" s="507">
        <v>2.5</v>
      </c>
      <c r="E23" s="525" t="s">
        <v>343</v>
      </c>
      <c r="F23" s="550"/>
      <c r="G23" s="521">
        <f t="shared" si="0"/>
        <v>0</v>
      </c>
    </row>
    <row r="24" spans="1:7" x14ac:dyDescent="0.2">
      <c r="A24" s="531" t="s">
        <v>1634</v>
      </c>
      <c r="B24" s="530"/>
      <c r="C24" s="437" t="s">
        <v>83</v>
      </c>
      <c r="D24" s="507">
        <v>6</v>
      </c>
      <c r="E24" s="525" t="s">
        <v>343</v>
      </c>
      <c r="F24" s="550"/>
      <c r="G24" s="521">
        <f t="shared" si="0"/>
        <v>0</v>
      </c>
    </row>
    <row r="25" spans="1:7" x14ac:dyDescent="0.2">
      <c r="A25" s="531" t="s">
        <v>1638</v>
      </c>
      <c r="B25" s="530"/>
      <c r="C25" s="437" t="s">
        <v>84</v>
      </c>
      <c r="D25" s="507">
        <v>85</v>
      </c>
      <c r="E25" s="525" t="s">
        <v>343</v>
      </c>
      <c r="F25" s="550"/>
      <c r="G25" s="521">
        <f t="shared" si="0"/>
        <v>0</v>
      </c>
    </row>
    <row r="26" spans="1:7" x14ac:dyDescent="0.2">
      <c r="A26" s="531" t="s">
        <v>1641</v>
      </c>
      <c r="B26" s="530"/>
      <c r="C26" s="437" t="s">
        <v>85</v>
      </c>
      <c r="D26" s="507">
        <v>62</v>
      </c>
      <c r="E26" s="525" t="s">
        <v>343</v>
      </c>
      <c r="F26" s="550"/>
      <c r="G26" s="521">
        <f t="shared" si="0"/>
        <v>0</v>
      </c>
    </row>
    <row r="27" spans="1:7" x14ac:dyDescent="0.2">
      <c r="A27" s="531" t="s">
        <v>1643</v>
      </c>
      <c r="B27" s="530"/>
      <c r="C27" s="437" t="s">
        <v>86</v>
      </c>
      <c r="D27" s="507">
        <v>38</v>
      </c>
      <c r="E27" s="532" t="s">
        <v>343</v>
      </c>
      <c r="F27" s="550"/>
      <c r="G27" s="521">
        <f t="shared" si="0"/>
        <v>0</v>
      </c>
    </row>
    <row r="28" spans="1:7" x14ac:dyDescent="0.2">
      <c r="A28" s="531" t="s">
        <v>87</v>
      </c>
      <c r="B28" s="530"/>
      <c r="C28" s="437" t="s">
        <v>88</v>
      </c>
      <c r="D28" s="507">
        <v>12</v>
      </c>
      <c r="E28" s="525" t="s">
        <v>343</v>
      </c>
      <c r="F28" s="550"/>
      <c r="G28" s="521">
        <f t="shared" si="0"/>
        <v>0</v>
      </c>
    </row>
    <row r="29" spans="1:7" x14ac:dyDescent="0.2">
      <c r="A29" s="531" t="s">
        <v>89</v>
      </c>
      <c r="B29" s="533"/>
      <c r="C29" s="534" t="s">
        <v>90</v>
      </c>
      <c r="D29" s="507">
        <v>12</v>
      </c>
      <c r="E29" s="535" t="s">
        <v>343</v>
      </c>
      <c r="F29" s="550"/>
      <c r="G29" s="521">
        <f t="shared" si="0"/>
        <v>0</v>
      </c>
    </row>
    <row r="30" spans="1:7" x14ac:dyDescent="0.2">
      <c r="A30" s="531" t="s">
        <v>91</v>
      </c>
      <c r="B30" s="533"/>
      <c r="C30" s="536" t="s">
        <v>92</v>
      </c>
      <c r="D30" s="507">
        <v>0</v>
      </c>
      <c r="E30" s="525" t="s">
        <v>1626</v>
      </c>
      <c r="F30" s="550"/>
      <c r="G30" s="521">
        <f t="shared" si="0"/>
        <v>0</v>
      </c>
    </row>
    <row r="31" spans="1:7" x14ac:dyDescent="0.2">
      <c r="A31" s="531">
        <v>13</v>
      </c>
      <c r="B31" s="533"/>
      <c r="C31" s="437" t="s">
        <v>93</v>
      </c>
      <c r="D31" s="507">
        <v>2</v>
      </c>
      <c r="E31" s="536" t="s">
        <v>343</v>
      </c>
      <c r="F31" s="550"/>
      <c r="G31" s="521">
        <f t="shared" si="0"/>
        <v>0</v>
      </c>
    </row>
    <row r="32" spans="1:7" x14ac:dyDescent="0.2">
      <c r="A32" s="531">
        <v>14</v>
      </c>
      <c r="B32" s="533"/>
      <c r="C32" s="437" t="s">
        <v>94</v>
      </c>
      <c r="D32" s="507">
        <v>3.5</v>
      </c>
      <c r="E32" s="536" t="s">
        <v>343</v>
      </c>
      <c r="F32" s="550"/>
      <c r="G32" s="521">
        <f t="shared" si="0"/>
        <v>0</v>
      </c>
    </row>
    <row r="33" spans="1:7" x14ac:dyDescent="0.2">
      <c r="A33" s="531">
        <v>15</v>
      </c>
      <c r="B33" s="533"/>
      <c r="C33" s="536" t="s">
        <v>95</v>
      </c>
      <c r="D33" s="507">
        <v>2</v>
      </c>
      <c r="E33" s="536" t="s">
        <v>343</v>
      </c>
      <c r="F33" s="550"/>
      <c r="G33" s="521">
        <f t="shared" si="0"/>
        <v>0</v>
      </c>
    </row>
    <row r="34" spans="1:7" x14ac:dyDescent="0.2">
      <c r="A34" s="531">
        <v>16</v>
      </c>
      <c r="B34" s="533"/>
      <c r="C34" s="536" t="s">
        <v>96</v>
      </c>
      <c r="D34" s="507">
        <v>5</v>
      </c>
      <c r="E34" s="536" t="s">
        <v>343</v>
      </c>
      <c r="F34" s="550"/>
      <c r="G34" s="521">
        <f t="shared" si="0"/>
        <v>0</v>
      </c>
    </row>
    <row r="35" spans="1:7" x14ac:dyDescent="0.2">
      <c r="A35" s="531">
        <v>17</v>
      </c>
      <c r="B35" s="533"/>
      <c r="C35" s="536" t="s">
        <v>97</v>
      </c>
      <c r="D35" s="507">
        <v>1</v>
      </c>
      <c r="E35" s="536" t="s">
        <v>343</v>
      </c>
      <c r="F35" s="550"/>
      <c r="G35" s="521">
        <f t="shared" si="0"/>
        <v>0</v>
      </c>
    </row>
    <row r="36" spans="1:7" x14ac:dyDescent="0.2">
      <c r="A36" s="531">
        <v>18</v>
      </c>
      <c r="B36" s="533"/>
      <c r="C36" s="536" t="s">
        <v>98</v>
      </c>
      <c r="D36" s="507">
        <v>2.5</v>
      </c>
      <c r="E36" s="536" t="s">
        <v>343</v>
      </c>
      <c r="F36" s="550"/>
      <c r="G36" s="521">
        <f t="shared" si="0"/>
        <v>0</v>
      </c>
    </row>
    <row r="37" spans="1:7" x14ac:dyDescent="0.2">
      <c r="A37" s="531">
        <v>19</v>
      </c>
      <c r="B37" s="533"/>
      <c r="C37" s="536" t="s">
        <v>99</v>
      </c>
      <c r="D37" s="507">
        <v>35</v>
      </c>
      <c r="E37" s="536" t="s">
        <v>343</v>
      </c>
      <c r="F37" s="550"/>
      <c r="G37" s="521">
        <f t="shared" si="0"/>
        <v>0</v>
      </c>
    </row>
    <row r="38" spans="1:7" x14ac:dyDescent="0.2">
      <c r="A38" s="531">
        <v>20</v>
      </c>
      <c r="B38" s="533"/>
      <c r="C38" s="536" t="s">
        <v>100</v>
      </c>
      <c r="D38" s="507">
        <v>6</v>
      </c>
      <c r="E38" s="536" t="s">
        <v>343</v>
      </c>
      <c r="F38" s="550"/>
      <c r="G38" s="521">
        <f t="shared" si="0"/>
        <v>0</v>
      </c>
    </row>
    <row r="39" spans="1:7" x14ac:dyDescent="0.2">
      <c r="A39" s="531">
        <v>21</v>
      </c>
      <c r="B39" s="533"/>
      <c r="C39" s="437" t="s">
        <v>101</v>
      </c>
      <c r="D39" s="507">
        <v>0</v>
      </c>
      <c r="E39" s="536" t="s">
        <v>1626</v>
      </c>
      <c r="F39" s="550"/>
      <c r="G39" s="521">
        <f t="shared" si="0"/>
        <v>0</v>
      </c>
    </row>
    <row r="40" spans="1:7" x14ac:dyDescent="0.2">
      <c r="A40" s="531">
        <v>22</v>
      </c>
      <c r="B40" s="525"/>
      <c r="C40" s="437" t="s">
        <v>102</v>
      </c>
      <c r="D40" s="507">
        <v>0</v>
      </c>
      <c r="E40" s="537" t="s">
        <v>2021</v>
      </c>
      <c r="F40" s="550"/>
      <c r="G40" s="521">
        <f t="shared" si="0"/>
        <v>0</v>
      </c>
    </row>
    <row r="41" spans="1:7" x14ac:dyDescent="0.2">
      <c r="A41" s="531"/>
      <c r="F41" s="547"/>
    </row>
    <row r="42" spans="1:7" x14ac:dyDescent="0.2">
      <c r="C42" s="517" t="s">
        <v>1769</v>
      </c>
      <c r="F42" s="547"/>
      <c r="G42" s="522">
        <f>SUM(G19:G41)</f>
        <v>0</v>
      </c>
    </row>
    <row r="43" spans="1:7" x14ac:dyDescent="0.2">
      <c r="F43" s="547"/>
    </row>
    <row r="44" spans="1:7" x14ac:dyDescent="0.2">
      <c r="F44" s="547"/>
    </row>
    <row r="45" spans="1:7" x14ac:dyDescent="0.2">
      <c r="C45" s="538" t="s">
        <v>123</v>
      </c>
      <c r="D45" s="539"/>
      <c r="F45" s="547"/>
    </row>
    <row r="46" spans="1:7" x14ac:dyDescent="0.2">
      <c r="A46" s="540"/>
      <c r="B46" s="541"/>
      <c r="C46" s="438" t="s">
        <v>103</v>
      </c>
      <c r="D46" s="540"/>
      <c r="E46" s="540"/>
      <c r="F46" s="549"/>
      <c r="G46" s="525"/>
    </row>
    <row r="47" spans="1:7" x14ac:dyDescent="0.2">
      <c r="C47" s="507" t="s">
        <v>104</v>
      </c>
      <c r="D47" s="507">
        <v>0</v>
      </c>
      <c r="E47" s="507" t="s">
        <v>1626</v>
      </c>
      <c r="F47" s="549"/>
      <c r="G47" s="521">
        <f>(F47*D47)</f>
        <v>0</v>
      </c>
    </row>
    <row r="48" spans="1:7" x14ac:dyDescent="0.2">
      <c r="A48" s="507">
        <v>1</v>
      </c>
      <c r="C48" s="507" t="s">
        <v>105</v>
      </c>
      <c r="D48" s="507">
        <v>0</v>
      </c>
      <c r="E48" s="507" t="s">
        <v>1626</v>
      </c>
      <c r="F48" s="549"/>
      <c r="G48" s="521">
        <f t="shared" ref="G48:G63" si="1">(F48*D48)</f>
        <v>0</v>
      </c>
    </row>
    <row r="49" spans="1:7" x14ac:dyDescent="0.2">
      <c r="A49" s="507">
        <v>2</v>
      </c>
      <c r="C49" s="507" t="s">
        <v>106</v>
      </c>
      <c r="D49" s="507">
        <v>15</v>
      </c>
      <c r="E49" s="507" t="s">
        <v>1626</v>
      </c>
      <c r="F49" s="549"/>
      <c r="G49" s="521">
        <f t="shared" si="1"/>
        <v>0</v>
      </c>
    </row>
    <row r="50" spans="1:7" x14ac:dyDescent="0.2">
      <c r="A50" s="507">
        <v>3</v>
      </c>
      <c r="C50" s="507" t="s">
        <v>107</v>
      </c>
      <c r="D50" s="507">
        <v>7</v>
      </c>
      <c r="E50" s="507" t="s">
        <v>1626</v>
      </c>
      <c r="F50" s="549"/>
      <c r="G50" s="521">
        <f t="shared" si="1"/>
        <v>0</v>
      </c>
    </row>
    <row r="51" spans="1:7" x14ac:dyDescent="0.2">
      <c r="A51" s="507">
        <v>4</v>
      </c>
      <c r="C51" s="507" t="s">
        <v>108</v>
      </c>
      <c r="D51" s="507">
        <v>50</v>
      </c>
      <c r="E51" s="507" t="s">
        <v>1626</v>
      </c>
      <c r="F51" s="550"/>
      <c r="G51" s="521">
        <f t="shared" si="1"/>
        <v>0</v>
      </c>
    </row>
    <row r="52" spans="1:7" x14ac:dyDescent="0.2">
      <c r="A52" s="507">
        <v>5</v>
      </c>
      <c r="C52" s="507" t="s">
        <v>109</v>
      </c>
      <c r="D52" s="507">
        <v>1</v>
      </c>
      <c r="E52" s="507" t="s">
        <v>1626</v>
      </c>
      <c r="F52" s="550"/>
      <c r="G52" s="521">
        <f t="shared" si="1"/>
        <v>0</v>
      </c>
    </row>
    <row r="53" spans="1:7" x14ac:dyDescent="0.2">
      <c r="A53" s="507">
        <v>7</v>
      </c>
      <c r="C53" s="507" t="s">
        <v>110</v>
      </c>
      <c r="D53" s="507">
        <v>0</v>
      </c>
      <c r="E53" s="507" t="s">
        <v>1626</v>
      </c>
      <c r="F53" s="550"/>
      <c r="G53" s="521">
        <f t="shared" si="1"/>
        <v>0</v>
      </c>
    </row>
    <row r="54" spans="1:7" x14ac:dyDescent="0.2">
      <c r="A54" s="507">
        <v>8</v>
      </c>
      <c r="B54" s="525"/>
      <c r="C54" s="525" t="s">
        <v>111</v>
      </c>
      <c r="D54" s="507">
        <v>7</v>
      </c>
      <c r="E54" s="525" t="s">
        <v>1626</v>
      </c>
      <c r="F54" s="550"/>
      <c r="G54" s="521">
        <f t="shared" si="1"/>
        <v>0</v>
      </c>
    </row>
    <row r="55" spans="1:7" x14ac:dyDescent="0.2">
      <c r="A55" s="507">
        <v>9</v>
      </c>
      <c r="B55" s="525"/>
      <c r="C55" s="532" t="s">
        <v>112</v>
      </c>
      <c r="D55" s="507">
        <v>0</v>
      </c>
      <c r="E55" s="532" t="s">
        <v>2021</v>
      </c>
      <c r="F55" s="550"/>
      <c r="G55" s="521">
        <f t="shared" si="1"/>
        <v>0</v>
      </c>
    </row>
    <row r="56" spans="1:7" x14ac:dyDescent="0.2">
      <c r="A56" s="507">
        <v>10</v>
      </c>
      <c r="B56" s="525"/>
      <c r="C56" s="532" t="s">
        <v>113</v>
      </c>
      <c r="D56" s="507">
        <v>7</v>
      </c>
      <c r="E56" s="532" t="s">
        <v>321</v>
      </c>
      <c r="F56" s="550"/>
      <c r="G56" s="521">
        <f t="shared" si="1"/>
        <v>0</v>
      </c>
    </row>
    <row r="57" spans="1:7" x14ac:dyDescent="0.2">
      <c r="A57" s="507">
        <v>11</v>
      </c>
      <c r="B57" s="525"/>
      <c r="C57" s="542" t="s">
        <v>114</v>
      </c>
      <c r="D57" s="507">
        <v>1</v>
      </c>
      <c r="E57" s="542" t="s">
        <v>115</v>
      </c>
      <c r="F57" s="550"/>
      <c r="G57" s="521">
        <f t="shared" si="1"/>
        <v>0</v>
      </c>
    </row>
    <row r="58" spans="1:7" x14ac:dyDescent="0.2">
      <c r="A58" s="507">
        <v>12</v>
      </c>
      <c r="B58" s="525"/>
      <c r="C58" s="542" t="s">
        <v>116</v>
      </c>
      <c r="D58" s="507">
        <v>1</v>
      </c>
      <c r="E58" s="542" t="s">
        <v>115</v>
      </c>
      <c r="F58" s="550"/>
      <c r="G58" s="521">
        <f t="shared" si="1"/>
        <v>0</v>
      </c>
    </row>
    <row r="59" spans="1:7" x14ac:dyDescent="0.2">
      <c r="A59" s="507">
        <v>13</v>
      </c>
      <c r="B59" s="525"/>
      <c r="C59" s="542" t="s">
        <v>117</v>
      </c>
      <c r="D59" s="507">
        <v>1</v>
      </c>
      <c r="E59" s="542" t="s">
        <v>115</v>
      </c>
      <c r="F59" s="550"/>
      <c r="G59" s="521">
        <f t="shared" si="1"/>
        <v>0</v>
      </c>
    </row>
    <row r="60" spans="1:7" ht="15.75" x14ac:dyDescent="0.25">
      <c r="A60" s="543">
        <v>14</v>
      </c>
      <c r="B60" s="544"/>
      <c r="C60" s="542" t="s">
        <v>118</v>
      </c>
      <c r="D60" s="507">
        <v>1</v>
      </c>
      <c r="E60" s="542" t="s">
        <v>115</v>
      </c>
      <c r="F60" s="550"/>
      <c r="G60" s="521">
        <f t="shared" si="1"/>
        <v>0</v>
      </c>
    </row>
    <row r="61" spans="1:7" x14ac:dyDescent="0.2">
      <c r="A61" s="543">
        <v>15</v>
      </c>
      <c r="B61" s="545"/>
      <c r="C61" s="542" t="s">
        <v>119</v>
      </c>
      <c r="D61" s="507">
        <v>1</v>
      </c>
      <c r="E61" s="542" t="s">
        <v>115</v>
      </c>
      <c r="F61" s="550"/>
      <c r="G61" s="521">
        <f t="shared" si="1"/>
        <v>0</v>
      </c>
    </row>
    <row r="62" spans="1:7" x14ac:dyDescent="0.2">
      <c r="A62" s="543">
        <v>16</v>
      </c>
      <c r="C62" s="437" t="s">
        <v>120</v>
      </c>
      <c r="D62" s="507">
        <v>1</v>
      </c>
      <c r="E62" s="535" t="s">
        <v>2021</v>
      </c>
      <c r="F62" s="550"/>
      <c r="G62" s="521">
        <f t="shared" si="1"/>
        <v>0</v>
      </c>
    </row>
    <row r="63" spans="1:7" ht="25.5" x14ac:dyDescent="0.2">
      <c r="A63" s="543">
        <v>17</v>
      </c>
      <c r="C63" s="437" t="s">
        <v>121</v>
      </c>
      <c r="D63" s="507">
        <v>1</v>
      </c>
      <c r="E63" s="535" t="s">
        <v>2021</v>
      </c>
      <c r="F63" s="550"/>
      <c r="G63" s="521">
        <f t="shared" si="1"/>
        <v>0</v>
      </c>
    </row>
    <row r="64" spans="1:7" x14ac:dyDescent="0.2">
      <c r="A64" s="546"/>
      <c r="C64" s="437"/>
      <c r="F64" s="547"/>
    </row>
    <row r="65" spans="3:7" x14ac:dyDescent="0.2">
      <c r="C65" s="517" t="s">
        <v>1769</v>
      </c>
      <c r="F65" s="547"/>
      <c r="G65" s="522">
        <f>SUM(G47:G64)</f>
        <v>0</v>
      </c>
    </row>
  </sheetData>
  <sheetProtection password="ED47" sheet="1" objects="1" scenarios="1" selectLockedCells="1" selectUnlockedCells="1"/>
  <mergeCells count="4">
    <mergeCell ref="A9:E9"/>
    <mergeCell ref="A1:E1"/>
    <mergeCell ref="A2:E2"/>
    <mergeCell ref="A3:E3"/>
  </mergeCells>
  <phoneticPr fontId="0" type="noConversion"/>
  <pageMargins left="0.29722222222222222" right="0.28055555555555556" top="0.26180555555555557" bottom="0.27361111111111114" header="0.51180555555555551" footer="0.51180555555555551"/>
  <pageSetup paperSize="9" scale="82" firstPageNumber="0" orientation="portrait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tabSelected="1" view="pageBreakPreview" topLeftCell="A76" zoomScale="60" zoomScaleNormal="100" workbookViewId="0">
      <selection activeCell="M78" sqref="M78"/>
    </sheetView>
  </sheetViews>
  <sheetFormatPr defaultRowHeight="12.75" x14ac:dyDescent="0.2"/>
  <cols>
    <col min="1" max="1" width="4.5703125" style="450" customWidth="1"/>
    <col min="2" max="2" width="12.42578125" style="450" customWidth="1"/>
    <col min="3" max="3" width="51.140625" style="450" customWidth="1"/>
    <col min="4" max="4" width="6.85546875" style="450" customWidth="1"/>
    <col min="5" max="5" width="8.28515625" style="450" customWidth="1"/>
    <col min="6" max="6" width="10.7109375" style="490" customWidth="1"/>
    <col min="7" max="7" width="12.140625" style="450" customWidth="1"/>
    <col min="8" max="8" width="12.140625" style="490" customWidth="1"/>
    <col min="9" max="9" width="12" style="450" customWidth="1"/>
    <col min="10" max="10" width="9.5703125" style="450" customWidth="1"/>
    <col min="11" max="16384" width="9.140625" style="450"/>
  </cols>
  <sheetData>
    <row r="1" spans="1:12" x14ac:dyDescent="0.2">
      <c r="I1" s="450" t="s">
        <v>1601</v>
      </c>
    </row>
    <row r="2" spans="1:12" x14ac:dyDescent="0.2">
      <c r="A2" s="450" t="s">
        <v>1602</v>
      </c>
      <c r="C2" s="451" t="s">
        <v>1224</v>
      </c>
      <c r="D2" s="452"/>
      <c r="E2" s="452"/>
      <c r="F2" s="491"/>
      <c r="G2" s="451" t="s">
        <v>1603</v>
      </c>
      <c r="H2" s="492"/>
      <c r="I2" s="452"/>
      <c r="J2" s="451"/>
    </row>
    <row r="3" spans="1:12" x14ac:dyDescent="0.2">
      <c r="C3" s="452"/>
      <c r="D3" s="452"/>
      <c r="E3" s="452"/>
      <c r="F3" s="491"/>
      <c r="G3" s="452"/>
      <c r="H3" s="492"/>
      <c r="I3" s="452"/>
      <c r="J3" s="452"/>
    </row>
    <row r="4" spans="1:12" x14ac:dyDescent="0.2">
      <c r="C4" s="452"/>
      <c r="D4" s="452"/>
      <c r="E4" s="452"/>
      <c r="F4" s="492"/>
      <c r="G4" s="452"/>
      <c r="H4" s="492"/>
      <c r="I4" s="452"/>
      <c r="J4" s="452"/>
    </row>
    <row r="5" spans="1:12" x14ac:dyDescent="0.2">
      <c r="C5" s="453" t="s">
        <v>972</v>
      </c>
      <c r="J5" s="454"/>
    </row>
    <row r="6" spans="1:12" x14ac:dyDescent="0.2">
      <c r="C6" s="453" t="s">
        <v>973</v>
      </c>
      <c r="D6" s="452"/>
      <c r="E6" s="452"/>
      <c r="F6" s="492"/>
      <c r="G6" s="452"/>
      <c r="H6" s="492"/>
      <c r="I6" s="452"/>
      <c r="J6" s="452"/>
    </row>
    <row r="7" spans="1:12" x14ac:dyDescent="0.2">
      <c r="C7" s="452"/>
      <c r="D7" s="452"/>
      <c r="E7" s="452"/>
      <c r="F7" s="492"/>
      <c r="G7" s="452"/>
      <c r="H7" s="492"/>
      <c r="I7" s="452"/>
      <c r="J7" s="452"/>
    </row>
    <row r="8" spans="1:12" x14ac:dyDescent="0.2">
      <c r="C8" s="455" t="s">
        <v>1849</v>
      </c>
      <c r="D8" s="452"/>
      <c r="E8" s="452"/>
      <c r="F8" s="492"/>
      <c r="G8" s="452"/>
      <c r="H8" s="492"/>
      <c r="I8" s="452"/>
      <c r="J8" s="452"/>
    </row>
    <row r="9" spans="1:12" x14ac:dyDescent="0.2">
      <c r="A9" s="450" t="s">
        <v>1607</v>
      </c>
      <c r="C9" s="450" t="s">
        <v>974</v>
      </c>
      <c r="D9" s="452"/>
      <c r="E9" s="452"/>
      <c r="F9" s="492"/>
      <c r="G9" s="456">
        <f>I32</f>
        <v>0</v>
      </c>
      <c r="H9" s="492"/>
      <c r="I9" s="452"/>
      <c r="J9" s="452"/>
    </row>
    <row r="10" spans="1:12" x14ac:dyDescent="0.2">
      <c r="A10" s="450" t="s">
        <v>1609</v>
      </c>
      <c r="C10" s="450" t="s">
        <v>975</v>
      </c>
      <c r="D10" s="452"/>
      <c r="E10" s="452"/>
      <c r="F10" s="492"/>
      <c r="G10" s="456">
        <f>I70</f>
        <v>0</v>
      </c>
      <c r="H10" s="492"/>
      <c r="I10" s="452"/>
      <c r="J10" s="452"/>
    </row>
    <row r="11" spans="1:12" x14ac:dyDescent="0.2">
      <c r="A11" s="450" t="s">
        <v>1611</v>
      </c>
      <c r="C11" s="450" t="s">
        <v>1850</v>
      </c>
      <c r="D11" s="452"/>
      <c r="E11" s="452"/>
      <c r="F11" s="492"/>
      <c r="G11" s="456">
        <f>I86</f>
        <v>0</v>
      </c>
      <c r="H11" s="492"/>
      <c r="I11" s="452"/>
      <c r="J11" s="452"/>
    </row>
    <row r="12" spans="1:12" x14ac:dyDescent="0.2">
      <c r="A12" s="450" t="s">
        <v>1613</v>
      </c>
      <c r="C12" s="450" t="s">
        <v>976</v>
      </c>
      <c r="D12" s="452"/>
      <c r="E12" s="452"/>
      <c r="F12" s="492"/>
      <c r="G12" s="456">
        <f>I114</f>
        <v>0</v>
      </c>
      <c r="H12" s="492"/>
      <c r="I12" s="452"/>
      <c r="J12" s="452"/>
    </row>
    <row r="13" spans="1:12" x14ac:dyDescent="0.2">
      <c r="C13" s="455" t="s">
        <v>1856</v>
      </c>
      <c r="G13" s="457">
        <f>SUM(G9:G12)</f>
        <v>0</v>
      </c>
    </row>
    <row r="14" spans="1:12" x14ac:dyDescent="0.2">
      <c r="C14" s="453"/>
      <c r="F14" s="493"/>
      <c r="G14" s="459"/>
      <c r="H14" s="502"/>
      <c r="I14" s="458"/>
      <c r="J14" s="460"/>
      <c r="L14" s="454"/>
    </row>
    <row r="15" spans="1:12" x14ac:dyDescent="0.2">
      <c r="I15" s="450" t="s">
        <v>977</v>
      </c>
      <c r="K15" s="461"/>
    </row>
    <row r="16" spans="1:12" x14ac:dyDescent="0.2">
      <c r="A16" s="450" t="s">
        <v>1602</v>
      </c>
      <c r="C16" s="451" t="s">
        <v>1857</v>
      </c>
      <c r="D16" s="452" t="s">
        <v>1620</v>
      </c>
      <c r="E16" s="452" t="s">
        <v>1621</v>
      </c>
      <c r="F16" s="491" t="s">
        <v>1858</v>
      </c>
      <c r="G16" s="452" t="s">
        <v>1858</v>
      </c>
      <c r="H16" s="492" t="s">
        <v>1859</v>
      </c>
      <c r="I16" s="452" t="s">
        <v>1860</v>
      </c>
      <c r="J16" s="451"/>
      <c r="K16" s="461"/>
    </row>
    <row r="17" spans="1:15" x14ac:dyDescent="0.2">
      <c r="C17" s="452"/>
      <c r="D17" s="452"/>
      <c r="E17" s="452"/>
      <c r="F17" s="491" t="s">
        <v>1861</v>
      </c>
      <c r="G17" s="452" t="s">
        <v>1862</v>
      </c>
      <c r="H17" s="492" t="s">
        <v>1863</v>
      </c>
      <c r="I17" s="452" t="s">
        <v>1864</v>
      </c>
      <c r="J17" s="452"/>
      <c r="K17" s="461"/>
    </row>
    <row r="18" spans="1:15" x14ac:dyDescent="0.2">
      <c r="C18" s="455" t="s">
        <v>978</v>
      </c>
      <c r="D18" s="452"/>
      <c r="E18" s="452"/>
      <c r="F18" s="494"/>
      <c r="G18" s="461"/>
      <c r="H18" s="494"/>
      <c r="I18" s="461"/>
      <c r="J18" s="452"/>
      <c r="K18" s="458"/>
      <c r="L18" s="460"/>
    </row>
    <row r="19" spans="1:15" x14ac:dyDescent="0.2">
      <c r="A19" s="450" t="s">
        <v>1607</v>
      </c>
      <c r="B19" s="431" t="s">
        <v>1874</v>
      </c>
      <c r="C19" s="451" t="s">
        <v>1921</v>
      </c>
      <c r="D19" s="452" t="s">
        <v>1626</v>
      </c>
      <c r="E19" s="452">
        <v>6</v>
      </c>
      <c r="F19" s="494"/>
      <c r="G19" s="459">
        <f>E19*F19</f>
        <v>0</v>
      </c>
      <c r="H19" s="494"/>
      <c r="I19" s="458">
        <f>E19*H19</f>
        <v>0</v>
      </c>
      <c r="J19" s="452"/>
      <c r="K19" s="458"/>
      <c r="L19" s="460"/>
    </row>
    <row r="20" spans="1:15" x14ac:dyDescent="0.2">
      <c r="A20" s="450" t="s">
        <v>1609</v>
      </c>
      <c r="B20" s="431" t="s">
        <v>1870</v>
      </c>
      <c r="C20" s="451" t="s">
        <v>1922</v>
      </c>
      <c r="D20" s="452" t="s">
        <v>343</v>
      </c>
      <c r="E20" s="452">
        <v>90</v>
      </c>
      <c r="F20" s="494"/>
      <c r="G20" s="459">
        <f>E20*F20</f>
        <v>0</v>
      </c>
      <c r="H20" s="494"/>
      <c r="I20" s="458">
        <f>E20*H20</f>
        <v>0</v>
      </c>
      <c r="J20" s="452"/>
      <c r="K20" s="458"/>
      <c r="L20" s="460"/>
    </row>
    <row r="21" spans="1:15" x14ac:dyDescent="0.2">
      <c r="B21" s="431"/>
      <c r="C21" s="462" t="s">
        <v>979</v>
      </c>
      <c r="D21" s="452"/>
      <c r="E21" s="452"/>
      <c r="F21" s="494"/>
      <c r="G21" s="459"/>
      <c r="H21" s="494"/>
      <c r="I21" s="458"/>
      <c r="J21" s="452"/>
      <c r="K21" s="458"/>
      <c r="L21" s="460"/>
    </row>
    <row r="22" spans="1:15" x14ac:dyDescent="0.2">
      <c r="A22" s="450" t="s">
        <v>1611</v>
      </c>
      <c r="B22" s="431" t="s">
        <v>1881</v>
      </c>
      <c r="C22" s="450" t="s">
        <v>980</v>
      </c>
      <c r="D22" s="451" t="s">
        <v>343</v>
      </c>
      <c r="E22" s="451">
        <v>210</v>
      </c>
      <c r="F22" s="493"/>
      <c r="G22" s="459">
        <f>E22*F22</f>
        <v>0</v>
      </c>
      <c r="H22" s="493"/>
      <c r="I22" s="458">
        <f>E22*H22</f>
        <v>0</v>
      </c>
      <c r="J22" s="458"/>
      <c r="K22" s="458"/>
      <c r="L22" s="460"/>
    </row>
    <row r="23" spans="1:15" x14ac:dyDescent="0.2">
      <c r="B23" s="431"/>
      <c r="C23" s="462" t="s">
        <v>981</v>
      </c>
      <c r="D23" s="451"/>
      <c r="E23" s="451"/>
      <c r="F23" s="493"/>
      <c r="G23" s="459"/>
      <c r="H23" s="493"/>
      <c r="I23" s="458"/>
      <c r="J23" s="458"/>
      <c r="K23" s="458"/>
      <c r="L23" s="460"/>
    </row>
    <row r="24" spans="1:15" x14ac:dyDescent="0.2">
      <c r="A24" s="450" t="s">
        <v>1613</v>
      </c>
      <c r="B24" s="431" t="s">
        <v>982</v>
      </c>
      <c r="C24" s="450" t="s">
        <v>983</v>
      </c>
      <c r="D24" s="451"/>
      <c r="E24" s="451"/>
      <c r="F24" s="493"/>
      <c r="G24" s="459"/>
      <c r="H24" s="493"/>
      <c r="I24" s="458"/>
      <c r="J24" s="458"/>
      <c r="K24" s="458"/>
      <c r="L24" s="460"/>
    </row>
    <row r="25" spans="1:15" x14ac:dyDescent="0.2">
      <c r="B25" s="431"/>
      <c r="C25" s="450" t="s">
        <v>984</v>
      </c>
      <c r="D25" s="451"/>
      <c r="E25" s="451"/>
      <c r="F25" s="493"/>
      <c r="G25" s="459"/>
      <c r="H25" s="493"/>
      <c r="I25" s="458"/>
      <c r="J25" s="458"/>
      <c r="K25" s="458"/>
      <c r="L25" s="460"/>
    </row>
    <row r="26" spans="1:15" x14ac:dyDescent="0.2">
      <c r="B26" s="431"/>
      <c r="C26" s="450" t="s">
        <v>985</v>
      </c>
      <c r="D26" s="451" t="s">
        <v>1626</v>
      </c>
      <c r="E26" s="451">
        <v>2</v>
      </c>
      <c r="F26" s="493"/>
      <c r="G26" s="459">
        <f>E26*F26</f>
        <v>0</v>
      </c>
      <c r="H26" s="493"/>
      <c r="I26" s="458">
        <f>E26*H26</f>
        <v>0</v>
      </c>
      <c r="J26" s="458"/>
      <c r="K26" s="458"/>
      <c r="L26" s="460"/>
    </row>
    <row r="27" spans="1:15" x14ac:dyDescent="0.2">
      <c r="C27" s="451" t="s">
        <v>1769</v>
      </c>
      <c r="F27" s="495"/>
      <c r="G27" s="463">
        <f>SUM(G19:G26)</f>
        <v>0</v>
      </c>
      <c r="H27" s="502"/>
      <c r="I27" s="463">
        <f>SUM(I19:I26)</f>
        <v>0</v>
      </c>
      <c r="J27" s="460"/>
      <c r="K27" s="460"/>
      <c r="L27" s="452"/>
      <c r="M27" s="452"/>
      <c r="N27" s="452"/>
      <c r="O27" s="452"/>
    </row>
    <row r="28" spans="1:15" x14ac:dyDescent="0.2">
      <c r="C28" s="450" t="s">
        <v>1770</v>
      </c>
      <c r="D28" s="451" t="s">
        <v>144</v>
      </c>
      <c r="E28" s="464">
        <v>5</v>
      </c>
      <c r="F28" s="496"/>
      <c r="G28" s="463">
        <f>(G20+G22)*0.05</f>
        <v>0</v>
      </c>
      <c r="H28" s="496"/>
      <c r="I28" s="465"/>
      <c r="J28" s="461"/>
      <c r="K28" s="461"/>
      <c r="M28" s="452"/>
      <c r="N28" s="452"/>
      <c r="O28" s="452"/>
    </row>
    <row r="29" spans="1:15" x14ac:dyDescent="0.2">
      <c r="C29" s="450" t="s">
        <v>1771</v>
      </c>
      <c r="D29" s="451" t="s">
        <v>144</v>
      </c>
      <c r="E29" s="464">
        <v>3</v>
      </c>
      <c r="F29" s="496"/>
      <c r="G29" s="463">
        <f>(G27)*0.03</f>
        <v>0</v>
      </c>
      <c r="H29" s="496"/>
      <c r="I29" s="465"/>
      <c r="J29" s="461"/>
      <c r="K29" s="461"/>
      <c r="M29" s="452"/>
      <c r="N29" s="452"/>
      <c r="O29" s="452"/>
    </row>
    <row r="30" spans="1:15" x14ac:dyDescent="0.2">
      <c r="C30" s="450" t="s">
        <v>1772</v>
      </c>
      <c r="D30" s="451" t="s">
        <v>144</v>
      </c>
      <c r="E30" s="464">
        <v>6</v>
      </c>
      <c r="F30" s="496"/>
      <c r="G30" s="465"/>
      <c r="H30" s="496"/>
      <c r="I30" s="463">
        <f>(I27)*0.06</f>
        <v>0</v>
      </c>
      <c r="J30" s="461"/>
      <c r="K30" s="461"/>
      <c r="M30" s="452"/>
      <c r="N30" s="452"/>
      <c r="O30" s="452"/>
    </row>
    <row r="31" spans="1:15" x14ac:dyDescent="0.2">
      <c r="C31" s="450" t="s">
        <v>1909</v>
      </c>
      <c r="D31" s="451"/>
      <c r="E31" s="464"/>
      <c r="F31" s="496"/>
      <c r="G31" s="463">
        <f>G27+G28+G29</f>
        <v>0</v>
      </c>
      <c r="H31" s="496"/>
      <c r="I31" s="463">
        <f>I27+I30</f>
        <v>0</v>
      </c>
      <c r="J31" s="461"/>
      <c r="K31" s="461"/>
      <c r="L31" s="466"/>
      <c r="M31" s="452"/>
      <c r="N31" s="452"/>
      <c r="O31" s="452"/>
    </row>
    <row r="32" spans="1:15" x14ac:dyDescent="0.2">
      <c r="C32" s="453" t="s">
        <v>986</v>
      </c>
      <c r="F32" s="493"/>
      <c r="G32" s="459"/>
      <c r="I32" s="457">
        <f>G31+I31</f>
        <v>0</v>
      </c>
      <c r="J32" s="460"/>
      <c r="K32" s="460"/>
      <c r="L32" s="466"/>
      <c r="M32" s="452"/>
      <c r="N32" s="452"/>
      <c r="O32" s="452"/>
    </row>
    <row r="33" spans="1:15" x14ac:dyDescent="0.2">
      <c r="K33" s="461"/>
      <c r="L33" s="452"/>
      <c r="M33" s="452"/>
      <c r="N33" s="452"/>
      <c r="O33" s="452"/>
    </row>
    <row r="34" spans="1:15" x14ac:dyDescent="0.2">
      <c r="C34" s="455" t="s">
        <v>1985</v>
      </c>
      <c r="D34" s="452"/>
      <c r="E34" s="452"/>
      <c r="F34" s="491"/>
      <c r="G34" s="452"/>
      <c r="H34" s="492"/>
      <c r="I34" s="452"/>
      <c r="J34" s="452"/>
      <c r="K34" s="460"/>
      <c r="L34" s="466"/>
    </row>
    <row r="35" spans="1:15" x14ac:dyDescent="0.2">
      <c r="A35" s="450" t="s">
        <v>1607</v>
      </c>
      <c r="B35" s="431" t="s">
        <v>1880</v>
      </c>
      <c r="C35" s="432" t="s">
        <v>1625</v>
      </c>
      <c r="D35" s="433" t="s">
        <v>1626</v>
      </c>
      <c r="E35" s="434">
        <v>4</v>
      </c>
      <c r="F35" s="497"/>
      <c r="G35" s="459">
        <f>E35*F35</f>
        <v>0</v>
      </c>
      <c r="H35" s="497"/>
      <c r="I35" s="458">
        <f>E35*H35</f>
        <v>0</v>
      </c>
      <c r="J35" s="452"/>
      <c r="K35" s="460"/>
      <c r="L35" s="466"/>
    </row>
    <row r="36" spans="1:15" x14ac:dyDescent="0.2">
      <c r="A36" s="450" t="s">
        <v>1609</v>
      </c>
      <c r="B36" s="431" t="s">
        <v>1880</v>
      </c>
      <c r="C36" s="432" t="s">
        <v>987</v>
      </c>
      <c r="D36" s="433" t="s">
        <v>1626</v>
      </c>
      <c r="E36" s="434">
        <v>3</v>
      </c>
      <c r="F36" s="497"/>
      <c r="G36" s="459">
        <f>E36*F36</f>
        <v>0</v>
      </c>
      <c r="H36" s="497"/>
      <c r="I36" s="458">
        <f>E36*H36</f>
        <v>0</v>
      </c>
      <c r="J36" s="452"/>
      <c r="K36" s="460"/>
      <c r="L36" s="466"/>
    </row>
    <row r="37" spans="1:15" x14ac:dyDescent="0.2">
      <c r="A37" s="450" t="s">
        <v>1611</v>
      </c>
      <c r="B37" s="431" t="s">
        <v>1880</v>
      </c>
      <c r="C37" s="432" t="s">
        <v>988</v>
      </c>
      <c r="D37" s="433" t="s">
        <v>1626</v>
      </c>
      <c r="E37" s="434">
        <v>12</v>
      </c>
      <c r="F37" s="497"/>
      <c r="G37" s="459">
        <f>E37*F37</f>
        <v>0</v>
      </c>
      <c r="H37" s="497"/>
      <c r="I37" s="458">
        <f>E37*H37</f>
        <v>0</v>
      </c>
      <c r="J37" s="452"/>
      <c r="K37" s="460"/>
      <c r="L37" s="466"/>
    </row>
    <row r="38" spans="1:15" x14ac:dyDescent="0.2">
      <c r="A38" s="450" t="s">
        <v>1613</v>
      </c>
      <c r="B38" s="431" t="s">
        <v>1880</v>
      </c>
      <c r="C38" s="432" t="s">
        <v>989</v>
      </c>
      <c r="D38" s="433" t="s">
        <v>1626</v>
      </c>
      <c r="E38" s="434">
        <v>6</v>
      </c>
      <c r="F38" s="497"/>
      <c r="G38" s="459">
        <f>E38*F38</f>
        <v>0</v>
      </c>
      <c r="H38" s="497"/>
      <c r="I38" s="458">
        <f>E38*H38</f>
        <v>0</v>
      </c>
      <c r="J38" s="452"/>
      <c r="K38" s="460"/>
      <c r="L38" s="466"/>
    </row>
    <row r="39" spans="1:15" x14ac:dyDescent="0.2">
      <c r="A39" s="450" t="s">
        <v>1615</v>
      </c>
      <c r="B39" s="431" t="s">
        <v>1870</v>
      </c>
      <c r="C39" s="432" t="s">
        <v>990</v>
      </c>
      <c r="D39" s="433" t="s">
        <v>343</v>
      </c>
      <c r="E39" s="434">
        <v>240</v>
      </c>
      <c r="F39" s="497"/>
      <c r="G39" s="459">
        <f>E39*F39</f>
        <v>0</v>
      </c>
      <c r="H39" s="497"/>
      <c r="I39" s="458">
        <f>E39*H39</f>
        <v>0</v>
      </c>
      <c r="J39" s="452"/>
      <c r="K39" s="460"/>
      <c r="L39" s="466"/>
    </row>
    <row r="40" spans="1:15" x14ac:dyDescent="0.2">
      <c r="B40" s="431"/>
      <c r="C40" s="462" t="s">
        <v>991</v>
      </c>
      <c r="D40" s="433"/>
      <c r="E40" s="434"/>
      <c r="F40" s="497"/>
      <c r="G40" s="459"/>
      <c r="H40" s="497"/>
      <c r="I40" s="452"/>
      <c r="J40" s="452"/>
      <c r="K40" s="460"/>
      <c r="L40" s="466"/>
    </row>
    <row r="41" spans="1:15" x14ac:dyDescent="0.2">
      <c r="A41" s="450" t="s">
        <v>1634</v>
      </c>
      <c r="B41" s="431" t="s">
        <v>1963</v>
      </c>
      <c r="C41" s="432" t="s">
        <v>1964</v>
      </c>
      <c r="D41" s="433" t="s">
        <v>1626</v>
      </c>
      <c r="E41" s="434">
        <v>6</v>
      </c>
      <c r="F41" s="497"/>
      <c r="G41" s="459">
        <f>E41*F41</f>
        <v>0</v>
      </c>
      <c r="H41" s="497"/>
      <c r="I41" s="458">
        <f>E41*H41</f>
        <v>0</v>
      </c>
      <c r="J41" s="435"/>
      <c r="K41" s="460"/>
      <c r="L41" s="466"/>
    </row>
    <row r="42" spans="1:15" x14ac:dyDescent="0.2">
      <c r="A42" s="450" t="s">
        <v>1638</v>
      </c>
      <c r="B42" s="431" t="s">
        <v>1884</v>
      </c>
      <c r="C42" s="451" t="s">
        <v>992</v>
      </c>
      <c r="D42" s="451" t="s">
        <v>1626</v>
      </c>
      <c r="E42" s="450">
        <v>6</v>
      </c>
      <c r="F42" s="495"/>
      <c r="G42" s="459">
        <f>E42*F42</f>
        <v>0</v>
      </c>
      <c r="H42" s="503"/>
      <c r="I42" s="458">
        <f>E42*H42</f>
        <v>0</v>
      </c>
      <c r="J42" s="452"/>
      <c r="K42" s="460"/>
      <c r="L42" s="466"/>
    </row>
    <row r="43" spans="1:15" x14ac:dyDescent="0.2">
      <c r="A43" s="450" t="s">
        <v>1641</v>
      </c>
      <c r="B43" s="431" t="s">
        <v>1884</v>
      </c>
      <c r="C43" s="451" t="s">
        <v>993</v>
      </c>
      <c r="D43" s="451" t="s">
        <v>1626</v>
      </c>
      <c r="E43" s="450">
        <v>12</v>
      </c>
      <c r="F43" s="495"/>
      <c r="G43" s="459">
        <f>E43*F43</f>
        <v>0</v>
      </c>
      <c r="H43" s="503"/>
      <c r="I43" s="458">
        <f>E43*H43</f>
        <v>0</v>
      </c>
      <c r="J43" s="452"/>
      <c r="K43" s="460"/>
      <c r="L43" s="466"/>
    </row>
    <row r="44" spans="1:15" x14ac:dyDescent="0.2">
      <c r="A44" s="450" t="s">
        <v>1643</v>
      </c>
      <c r="B44" s="431" t="s">
        <v>1881</v>
      </c>
      <c r="C44" s="450" t="s">
        <v>1990</v>
      </c>
      <c r="D44" s="450" t="s">
        <v>343</v>
      </c>
      <c r="E44" s="467">
        <v>105</v>
      </c>
      <c r="F44" s="493"/>
      <c r="G44" s="459">
        <f>E44*F44</f>
        <v>0</v>
      </c>
      <c r="H44" s="493"/>
      <c r="I44" s="458">
        <f>E44*H44</f>
        <v>0</v>
      </c>
      <c r="J44" s="452"/>
      <c r="K44" s="460"/>
      <c r="L44" s="466"/>
    </row>
    <row r="45" spans="1:15" x14ac:dyDescent="0.2">
      <c r="B45" s="431"/>
      <c r="C45" s="462" t="s">
        <v>994</v>
      </c>
      <c r="E45" s="467"/>
      <c r="F45" s="493"/>
      <c r="G45" s="459"/>
      <c r="H45" s="493"/>
      <c r="I45" s="452"/>
      <c r="J45" s="452"/>
      <c r="K45" s="460"/>
      <c r="L45" s="466"/>
    </row>
    <row r="46" spans="1:15" x14ac:dyDescent="0.2">
      <c r="A46" s="450" t="s">
        <v>1647</v>
      </c>
      <c r="B46" s="431" t="s">
        <v>1881</v>
      </c>
      <c r="C46" s="450" t="s">
        <v>995</v>
      </c>
      <c r="D46" s="450" t="s">
        <v>343</v>
      </c>
      <c r="E46" s="467">
        <v>105</v>
      </c>
      <c r="F46" s="493"/>
      <c r="G46" s="459">
        <f>E46*F46</f>
        <v>0</v>
      </c>
      <c r="H46" s="493"/>
      <c r="I46" s="458">
        <f>E46*H46</f>
        <v>0</v>
      </c>
      <c r="J46" s="452"/>
      <c r="K46" s="460"/>
      <c r="L46" s="466"/>
    </row>
    <row r="47" spans="1:15" x14ac:dyDescent="0.2">
      <c r="B47" s="431"/>
      <c r="C47" s="462" t="s">
        <v>996</v>
      </c>
      <c r="E47" s="467"/>
      <c r="F47" s="493"/>
      <c r="G47" s="459"/>
      <c r="H47" s="493"/>
      <c r="I47" s="452"/>
      <c r="J47" s="452"/>
      <c r="K47" s="460"/>
      <c r="L47" s="466"/>
    </row>
    <row r="48" spans="1:15" x14ac:dyDescent="0.2">
      <c r="A48" s="450" t="s">
        <v>1650</v>
      </c>
      <c r="B48" s="431" t="s">
        <v>1881</v>
      </c>
      <c r="C48" s="450" t="s">
        <v>997</v>
      </c>
      <c r="D48" s="450" t="s">
        <v>343</v>
      </c>
      <c r="E48" s="467">
        <v>36</v>
      </c>
      <c r="F48" s="493"/>
      <c r="G48" s="459">
        <f>E48*F48</f>
        <v>0</v>
      </c>
      <c r="H48" s="493"/>
      <c r="I48" s="458">
        <f>E48*H48</f>
        <v>0</v>
      </c>
      <c r="J48" s="452"/>
      <c r="K48" s="460"/>
      <c r="L48" s="466"/>
    </row>
    <row r="49" spans="1:12" x14ac:dyDescent="0.2">
      <c r="B49" s="431"/>
      <c r="C49" s="462" t="s">
        <v>998</v>
      </c>
      <c r="E49" s="467"/>
      <c r="F49" s="493"/>
      <c r="G49" s="459"/>
      <c r="H49" s="493"/>
      <c r="I49" s="452"/>
      <c r="J49" s="452"/>
      <c r="K49" s="460"/>
      <c r="L49" s="466"/>
    </row>
    <row r="50" spans="1:12" x14ac:dyDescent="0.2">
      <c r="B50" s="431"/>
      <c r="C50" s="462"/>
      <c r="E50" s="467"/>
      <c r="F50" s="493"/>
      <c r="G50" s="459"/>
      <c r="H50" s="493"/>
      <c r="I50" s="452"/>
      <c r="J50" s="452"/>
      <c r="K50" s="460"/>
      <c r="L50" s="466"/>
    </row>
    <row r="51" spans="1:12" x14ac:dyDescent="0.2">
      <c r="I51" s="450" t="s">
        <v>999</v>
      </c>
      <c r="K51" s="460"/>
      <c r="L51" s="466"/>
    </row>
    <row r="52" spans="1:12" x14ac:dyDescent="0.2">
      <c r="A52" s="450" t="s">
        <v>1602</v>
      </c>
      <c r="C52" s="451" t="s">
        <v>1857</v>
      </c>
      <c r="D52" s="452" t="s">
        <v>1620</v>
      </c>
      <c r="E52" s="452" t="s">
        <v>1621</v>
      </c>
      <c r="F52" s="491" t="s">
        <v>1858</v>
      </c>
      <c r="G52" s="452" t="s">
        <v>1858</v>
      </c>
      <c r="H52" s="492" t="s">
        <v>1859</v>
      </c>
      <c r="I52" s="452" t="s">
        <v>1860</v>
      </c>
      <c r="J52" s="451"/>
      <c r="K52" s="460"/>
      <c r="L52" s="466"/>
    </row>
    <row r="53" spans="1:12" x14ac:dyDescent="0.2">
      <c r="C53" s="452"/>
      <c r="D53" s="452"/>
      <c r="E53" s="452"/>
      <c r="F53" s="491" t="s">
        <v>1861</v>
      </c>
      <c r="G53" s="452" t="s">
        <v>1862</v>
      </c>
      <c r="H53" s="492" t="s">
        <v>1863</v>
      </c>
      <c r="I53" s="452" t="s">
        <v>1864</v>
      </c>
      <c r="J53" s="452"/>
      <c r="K53" s="460"/>
      <c r="L53" s="466"/>
    </row>
    <row r="54" spans="1:12" x14ac:dyDescent="0.2">
      <c r="A54" s="450" t="s">
        <v>1654</v>
      </c>
      <c r="B54" s="431" t="s">
        <v>1881</v>
      </c>
      <c r="C54" s="450" t="s">
        <v>1000</v>
      </c>
      <c r="D54" s="450" t="s">
        <v>343</v>
      </c>
      <c r="E54" s="467">
        <v>66</v>
      </c>
      <c r="F54" s="493"/>
      <c r="G54" s="459">
        <f>E54*F54</f>
        <v>0</v>
      </c>
      <c r="H54" s="493"/>
      <c r="I54" s="458">
        <f>E54*H54</f>
        <v>0</v>
      </c>
      <c r="J54" s="452"/>
      <c r="K54" s="460"/>
      <c r="L54" s="466"/>
    </row>
    <row r="55" spans="1:12" x14ac:dyDescent="0.2">
      <c r="B55" s="431"/>
      <c r="C55" s="462" t="s">
        <v>1001</v>
      </c>
      <c r="E55" s="467"/>
      <c r="F55" s="493"/>
      <c r="G55" s="459"/>
      <c r="H55" s="493"/>
      <c r="I55" s="452"/>
      <c r="J55" s="452"/>
      <c r="K55" s="460"/>
      <c r="L55" s="466"/>
    </row>
    <row r="56" spans="1:12" x14ac:dyDescent="0.2">
      <c r="A56" s="450" t="s">
        <v>1658</v>
      </c>
      <c r="B56" s="431" t="s">
        <v>1881</v>
      </c>
      <c r="C56" s="450" t="s">
        <v>1002</v>
      </c>
      <c r="D56" s="450" t="s">
        <v>1626</v>
      </c>
      <c r="E56" s="467">
        <v>18</v>
      </c>
      <c r="F56" s="493"/>
      <c r="G56" s="459">
        <f>E56*F56</f>
        <v>0</v>
      </c>
      <c r="H56" s="493"/>
      <c r="I56" s="458">
        <f>E56*H56</f>
        <v>0</v>
      </c>
      <c r="J56" s="452"/>
      <c r="K56" s="460"/>
      <c r="L56" s="466"/>
    </row>
    <row r="57" spans="1:12" x14ac:dyDescent="0.2">
      <c r="A57" s="450" t="s">
        <v>1661</v>
      </c>
      <c r="B57" s="431" t="s">
        <v>1881</v>
      </c>
      <c r="C57" s="450" t="s">
        <v>1003</v>
      </c>
      <c r="D57" s="450" t="s">
        <v>1626</v>
      </c>
      <c r="E57" s="467">
        <v>18</v>
      </c>
      <c r="F57" s="493"/>
      <c r="G57" s="459">
        <f>E57*F57</f>
        <v>0</v>
      </c>
      <c r="H57" s="493"/>
      <c r="I57" s="458">
        <f>E57*H57</f>
        <v>0</v>
      </c>
      <c r="J57" s="452"/>
      <c r="K57" s="460"/>
      <c r="L57" s="466"/>
    </row>
    <row r="58" spans="1:12" x14ac:dyDescent="0.2">
      <c r="A58" s="450" t="s">
        <v>1665</v>
      </c>
      <c r="B58" s="431" t="s">
        <v>1881</v>
      </c>
      <c r="C58" s="450" t="s">
        <v>1004</v>
      </c>
      <c r="D58" s="450" t="s">
        <v>1626</v>
      </c>
      <c r="E58" s="467">
        <v>6</v>
      </c>
      <c r="F58" s="493"/>
      <c r="G58" s="459">
        <f>E58*F58</f>
        <v>0</v>
      </c>
      <c r="H58" s="493"/>
      <c r="I58" s="458">
        <f>E58*H58</f>
        <v>0</v>
      </c>
      <c r="J58" s="452"/>
      <c r="K58" s="460"/>
      <c r="L58" s="466"/>
    </row>
    <row r="59" spans="1:12" x14ac:dyDescent="0.2">
      <c r="A59" s="450" t="s">
        <v>1669</v>
      </c>
      <c r="B59" s="431" t="s">
        <v>1881</v>
      </c>
      <c r="C59" s="450" t="s">
        <v>1005</v>
      </c>
      <c r="D59" s="450" t="s">
        <v>1626</v>
      </c>
      <c r="E59" s="467">
        <v>12</v>
      </c>
      <c r="F59" s="493"/>
      <c r="G59" s="459">
        <f>E59*F59</f>
        <v>0</v>
      </c>
      <c r="H59" s="493"/>
      <c r="I59" s="458">
        <f>E59*H59</f>
        <v>0</v>
      </c>
      <c r="J59" s="452"/>
      <c r="K59" s="460"/>
      <c r="L59" s="466"/>
    </row>
    <row r="60" spans="1:12" x14ac:dyDescent="0.2">
      <c r="A60" s="450" t="s">
        <v>1673</v>
      </c>
      <c r="B60" s="431" t="s">
        <v>1881</v>
      </c>
      <c r="C60" s="450" t="s">
        <v>1006</v>
      </c>
      <c r="E60" s="467"/>
      <c r="F60" s="493"/>
      <c r="G60" s="459"/>
      <c r="H60" s="493"/>
      <c r="I60" s="458"/>
      <c r="J60" s="452"/>
      <c r="K60" s="460"/>
      <c r="L60" s="466"/>
    </row>
    <row r="61" spans="1:12" x14ac:dyDescent="0.2">
      <c r="B61" s="431"/>
      <c r="C61" s="450" t="s">
        <v>1007</v>
      </c>
      <c r="D61" s="450" t="s">
        <v>1626</v>
      </c>
      <c r="E61" s="467">
        <v>3</v>
      </c>
      <c r="F61" s="493"/>
      <c r="G61" s="459">
        <f>E61*F61</f>
        <v>0</v>
      </c>
      <c r="H61" s="493"/>
      <c r="I61" s="458">
        <f>E61*H61</f>
        <v>0</v>
      </c>
      <c r="J61" s="452"/>
      <c r="K61" s="460"/>
      <c r="L61" s="466"/>
    </row>
    <row r="62" spans="1:12" x14ac:dyDescent="0.2">
      <c r="A62" s="450" t="s">
        <v>1677</v>
      </c>
      <c r="B62" s="431" t="s">
        <v>1881</v>
      </c>
      <c r="C62" s="450" t="s">
        <v>1008</v>
      </c>
      <c r="D62" s="450" t="s">
        <v>343</v>
      </c>
      <c r="E62" s="467">
        <v>3</v>
      </c>
      <c r="F62" s="493"/>
      <c r="G62" s="459">
        <f>E62*F62</f>
        <v>0</v>
      </c>
      <c r="H62" s="493"/>
      <c r="I62" s="458">
        <f>E62*H62</f>
        <v>0</v>
      </c>
      <c r="J62" s="452"/>
      <c r="K62" s="460"/>
      <c r="L62" s="466"/>
    </row>
    <row r="63" spans="1:12" x14ac:dyDescent="0.2">
      <c r="A63" s="450" t="s">
        <v>1681</v>
      </c>
      <c r="B63" s="431" t="s">
        <v>1884</v>
      </c>
      <c r="C63" s="451" t="s">
        <v>1009</v>
      </c>
      <c r="D63" s="451" t="s">
        <v>1626</v>
      </c>
      <c r="E63" s="450">
        <v>6</v>
      </c>
      <c r="F63" s="495"/>
      <c r="G63" s="459">
        <f>E63*F63</f>
        <v>0</v>
      </c>
      <c r="H63" s="503"/>
      <c r="I63" s="458">
        <f>E63*H63</f>
        <v>0</v>
      </c>
      <c r="J63" s="452"/>
      <c r="K63" s="460"/>
      <c r="L63" s="466"/>
    </row>
    <row r="64" spans="1:12" x14ac:dyDescent="0.2">
      <c r="A64" s="450" t="s">
        <v>1683</v>
      </c>
      <c r="B64" s="431" t="s">
        <v>1884</v>
      </c>
      <c r="C64" s="451" t="s">
        <v>1010</v>
      </c>
      <c r="D64" s="451" t="s">
        <v>1626</v>
      </c>
      <c r="E64" s="450">
        <v>3</v>
      </c>
      <c r="F64" s="495"/>
      <c r="G64" s="459">
        <f>E64*F64</f>
        <v>0</v>
      </c>
      <c r="H64" s="503"/>
      <c r="I64" s="458">
        <f>E64*H64</f>
        <v>0</v>
      </c>
      <c r="J64" s="452"/>
      <c r="K64" s="460"/>
      <c r="L64" s="466"/>
    </row>
    <row r="65" spans="1:17" x14ac:dyDescent="0.2">
      <c r="A65" s="451"/>
      <c r="B65" s="452"/>
      <c r="C65" s="451" t="s">
        <v>1994</v>
      </c>
      <c r="D65" s="452"/>
      <c r="E65" s="452"/>
      <c r="F65" s="496"/>
      <c r="G65" s="463">
        <f>SUM(G35:G64)</f>
        <v>0</v>
      </c>
      <c r="H65" s="496"/>
      <c r="I65" s="463">
        <f>SUM(I35:I64)</f>
        <v>0</v>
      </c>
      <c r="J65" s="458"/>
      <c r="K65" s="460"/>
      <c r="L65" s="466"/>
    </row>
    <row r="66" spans="1:17" x14ac:dyDescent="0.2">
      <c r="A66" s="452"/>
      <c r="B66" s="452"/>
      <c r="C66" s="452" t="s">
        <v>1770</v>
      </c>
      <c r="D66" s="452" t="s">
        <v>144</v>
      </c>
      <c r="E66" s="452">
        <v>5</v>
      </c>
      <c r="F66" s="496"/>
      <c r="G66" s="459">
        <f>(G39+G44+G46+G48+G54)*0.05</f>
        <v>0</v>
      </c>
      <c r="H66" s="496"/>
      <c r="I66" s="459"/>
      <c r="J66" s="459"/>
      <c r="K66" s="460"/>
      <c r="L66" s="466"/>
    </row>
    <row r="67" spans="1:17" x14ac:dyDescent="0.2">
      <c r="A67" s="452"/>
      <c r="B67" s="452"/>
      <c r="C67" s="452" t="s">
        <v>1771</v>
      </c>
      <c r="D67" s="452" t="s">
        <v>144</v>
      </c>
      <c r="E67" s="452">
        <v>3</v>
      </c>
      <c r="F67" s="496"/>
      <c r="G67" s="459">
        <f>(G65)*0.03</f>
        <v>0</v>
      </c>
      <c r="H67" s="496"/>
      <c r="I67" s="459"/>
      <c r="J67" s="459"/>
      <c r="K67" s="460"/>
      <c r="L67" s="466"/>
    </row>
    <row r="68" spans="1:17" x14ac:dyDescent="0.2">
      <c r="A68" s="452"/>
      <c r="B68" s="452"/>
      <c r="C68" s="452" t="s">
        <v>1772</v>
      </c>
      <c r="D68" s="452" t="s">
        <v>144</v>
      </c>
      <c r="E68" s="452">
        <v>6</v>
      </c>
      <c r="F68" s="496"/>
      <c r="G68" s="459"/>
      <c r="H68" s="496"/>
      <c r="I68" s="459">
        <f>(I65)*0.06</f>
        <v>0</v>
      </c>
      <c r="J68" s="459"/>
      <c r="K68" s="460"/>
      <c r="L68" s="466"/>
    </row>
    <row r="69" spans="1:17" x14ac:dyDescent="0.2">
      <c r="A69" s="452"/>
      <c r="B69" s="452"/>
      <c r="C69" s="452" t="s">
        <v>1983</v>
      </c>
      <c r="D69" s="452"/>
      <c r="E69" s="452"/>
      <c r="F69" s="496"/>
      <c r="G69" s="463">
        <f>G65+G66+G67</f>
        <v>0</v>
      </c>
      <c r="H69" s="496"/>
      <c r="I69" s="463">
        <f>I65+I68</f>
        <v>0</v>
      </c>
      <c r="J69" s="459"/>
      <c r="K69" s="460"/>
      <c r="L69" s="466"/>
    </row>
    <row r="70" spans="1:17" x14ac:dyDescent="0.2">
      <c r="A70" s="452"/>
      <c r="B70" s="452"/>
      <c r="C70" s="453" t="s">
        <v>1995</v>
      </c>
      <c r="F70" s="495"/>
      <c r="G70" s="456"/>
      <c r="I70" s="457">
        <f>G69+I69</f>
        <v>0</v>
      </c>
      <c r="J70" s="460"/>
      <c r="K70" s="460"/>
      <c r="M70" s="454"/>
      <c r="N70" s="454"/>
    </row>
    <row r="71" spans="1:17" x14ac:dyDescent="0.2">
      <c r="C71" s="452"/>
      <c r="D71" s="452"/>
      <c r="E71" s="452"/>
      <c r="F71" s="491"/>
      <c r="G71" s="452"/>
      <c r="H71" s="492"/>
      <c r="I71" s="452"/>
      <c r="J71" s="452"/>
      <c r="K71" s="460"/>
      <c r="M71" s="454"/>
      <c r="N71" s="454"/>
    </row>
    <row r="72" spans="1:17" x14ac:dyDescent="0.2">
      <c r="C72" s="455" t="s">
        <v>1866</v>
      </c>
      <c r="D72" s="452"/>
      <c r="E72" s="452"/>
      <c r="F72" s="491"/>
      <c r="G72" s="452"/>
      <c r="H72" s="492"/>
      <c r="I72" s="452"/>
      <c r="J72" s="452"/>
      <c r="K72" s="460"/>
    </row>
    <row r="73" spans="1:17" x14ac:dyDescent="0.2">
      <c r="A73" s="450" t="s">
        <v>1607</v>
      </c>
      <c r="B73" s="450" t="s">
        <v>1902</v>
      </c>
      <c r="C73" s="451" t="s">
        <v>1011</v>
      </c>
      <c r="D73" s="451"/>
      <c r="E73" s="452"/>
      <c r="F73" s="494"/>
      <c r="G73" s="459"/>
      <c r="H73" s="494"/>
      <c r="I73" s="458"/>
      <c r="J73" s="461"/>
      <c r="K73" s="454"/>
      <c r="L73" s="454"/>
    </row>
    <row r="74" spans="1:17" x14ac:dyDescent="0.2">
      <c r="C74" s="451" t="s">
        <v>1012</v>
      </c>
      <c r="D74" s="451"/>
      <c r="E74" s="452"/>
      <c r="F74" s="494"/>
      <c r="G74" s="459"/>
      <c r="H74" s="494"/>
      <c r="I74" s="458"/>
      <c r="J74" s="461"/>
      <c r="K74" s="454"/>
      <c r="L74" s="454"/>
    </row>
    <row r="75" spans="1:17" x14ac:dyDescent="0.2">
      <c r="C75" s="451" t="s">
        <v>1013</v>
      </c>
      <c r="D75" s="451" t="s">
        <v>1626</v>
      </c>
      <c r="E75" s="452">
        <v>5</v>
      </c>
      <c r="F75" s="494"/>
      <c r="G75" s="459">
        <f t="shared" ref="G75:G80" si="0">E75*F75</f>
        <v>0</v>
      </c>
      <c r="H75" s="494"/>
      <c r="I75" s="458">
        <f t="shared" ref="I75:I80" si="1">E75*H75</f>
        <v>0</v>
      </c>
      <c r="J75" s="461"/>
      <c r="K75" s="454"/>
      <c r="L75" s="466"/>
    </row>
    <row r="76" spans="1:17" x14ac:dyDescent="0.2">
      <c r="A76" s="450" t="s">
        <v>1609</v>
      </c>
      <c r="B76" s="431" t="s">
        <v>1881</v>
      </c>
      <c r="C76" s="450" t="s">
        <v>1014</v>
      </c>
      <c r="D76" s="450" t="s">
        <v>343</v>
      </c>
      <c r="E76" s="467">
        <v>490</v>
      </c>
      <c r="F76" s="493"/>
      <c r="G76" s="459">
        <f t="shared" si="0"/>
        <v>0</v>
      </c>
      <c r="H76" s="493"/>
      <c r="I76" s="458">
        <f t="shared" si="1"/>
        <v>0</v>
      </c>
      <c r="J76" s="458"/>
      <c r="K76" s="454"/>
      <c r="L76" s="466"/>
    </row>
    <row r="77" spans="1:17" x14ac:dyDescent="0.2">
      <c r="A77" s="450" t="s">
        <v>1611</v>
      </c>
      <c r="B77" s="431" t="s">
        <v>1884</v>
      </c>
      <c r="C77" s="451" t="s">
        <v>1015</v>
      </c>
      <c r="D77" s="451" t="s">
        <v>1626</v>
      </c>
      <c r="E77" s="450">
        <v>7</v>
      </c>
      <c r="F77" s="495"/>
      <c r="G77" s="459">
        <f t="shared" si="0"/>
        <v>0</v>
      </c>
      <c r="H77" s="503"/>
      <c r="I77" s="458">
        <f t="shared" si="1"/>
        <v>0</v>
      </c>
      <c r="J77" s="452"/>
      <c r="K77" s="454"/>
    </row>
    <row r="78" spans="1:17" x14ac:dyDescent="0.2">
      <c r="A78" s="450" t="s">
        <v>1613</v>
      </c>
      <c r="B78" s="431" t="s">
        <v>1880</v>
      </c>
      <c r="C78" s="432" t="s">
        <v>987</v>
      </c>
      <c r="D78" s="433" t="s">
        <v>1626</v>
      </c>
      <c r="E78" s="434">
        <v>16</v>
      </c>
      <c r="F78" s="497"/>
      <c r="G78" s="459">
        <f t="shared" si="0"/>
        <v>0</v>
      </c>
      <c r="H78" s="497"/>
      <c r="I78" s="458">
        <f t="shared" si="1"/>
        <v>0</v>
      </c>
      <c r="J78" s="452"/>
      <c r="K78" s="454"/>
      <c r="Q78" s="455"/>
    </row>
    <row r="79" spans="1:17" x14ac:dyDescent="0.2">
      <c r="A79" s="450" t="s">
        <v>1615</v>
      </c>
      <c r="B79" s="431" t="s">
        <v>1880</v>
      </c>
      <c r="C79" s="432" t="s">
        <v>1986</v>
      </c>
      <c r="D79" s="433" t="s">
        <v>1626</v>
      </c>
      <c r="E79" s="434">
        <v>7</v>
      </c>
      <c r="F79" s="497"/>
      <c r="G79" s="459">
        <f t="shared" si="0"/>
        <v>0</v>
      </c>
      <c r="H79" s="497"/>
      <c r="I79" s="458">
        <f t="shared" si="1"/>
        <v>0</v>
      </c>
      <c r="J79" s="452"/>
      <c r="K79" s="454"/>
    </row>
    <row r="80" spans="1:17" x14ac:dyDescent="0.2">
      <c r="A80" s="450" t="s">
        <v>1634</v>
      </c>
      <c r="B80" s="431" t="s">
        <v>1870</v>
      </c>
      <c r="C80" s="451" t="s">
        <v>1922</v>
      </c>
      <c r="D80" s="452" t="s">
        <v>343</v>
      </c>
      <c r="E80" s="452">
        <v>180</v>
      </c>
      <c r="F80" s="494"/>
      <c r="G80" s="459">
        <f t="shared" si="0"/>
        <v>0</v>
      </c>
      <c r="H80" s="494"/>
      <c r="I80" s="458">
        <f t="shared" si="1"/>
        <v>0</v>
      </c>
      <c r="J80" s="452"/>
      <c r="K80" s="454"/>
    </row>
    <row r="81" spans="1:17" x14ac:dyDescent="0.2">
      <c r="A81" s="451"/>
      <c r="B81" s="452"/>
      <c r="C81" s="451" t="s">
        <v>1016</v>
      </c>
      <c r="D81" s="452"/>
      <c r="E81" s="452"/>
      <c r="F81" s="496"/>
      <c r="G81" s="463">
        <f>SUM(G73:G80)</f>
        <v>0</v>
      </c>
      <c r="H81" s="496"/>
      <c r="I81" s="463">
        <f>SUM(I73:I80)</f>
        <v>0</v>
      </c>
      <c r="J81" s="458"/>
      <c r="K81" s="454"/>
    </row>
    <row r="82" spans="1:17" x14ac:dyDescent="0.2">
      <c r="A82" s="452"/>
      <c r="B82" s="452"/>
      <c r="C82" s="452" t="s">
        <v>1770</v>
      </c>
      <c r="D82" s="452" t="s">
        <v>144</v>
      </c>
      <c r="E82" s="452">
        <v>5</v>
      </c>
      <c r="F82" s="496"/>
      <c r="G82" s="459">
        <f>(G75+G80)*0.05</f>
        <v>0</v>
      </c>
      <c r="H82" s="496"/>
      <c r="I82" s="459"/>
      <c r="J82" s="459"/>
      <c r="K82" s="454"/>
      <c r="L82" s="454"/>
    </row>
    <row r="83" spans="1:17" x14ac:dyDescent="0.2">
      <c r="A83" s="452"/>
      <c r="B83" s="452"/>
      <c r="C83" s="452" t="s">
        <v>1771</v>
      </c>
      <c r="D83" s="452" t="s">
        <v>144</v>
      </c>
      <c r="E83" s="452">
        <v>3</v>
      </c>
      <c r="F83" s="496"/>
      <c r="G83" s="459">
        <f>(G81)*0.03</f>
        <v>0</v>
      </c>
      <c r="H83" s="496"/>
      <c r="I83" s="459"/>
      <c r="J83" s="459"/>
      <c r="K83" s="454"/>
      <c r="L83" s="454"/>
    </row>
    <row r="84" spans="1:17" x14ac:dyDescent="0.2">
      <c r="A84" s="452"/>
      <c r="B84" s="452"/>
      <c r="C84" s="452" t="s">
        <v>1772</v>
      </c>
      <c r="D84" s="452" t="s">
        <v>144</v>
      </c>
      <c r="E84" s="452">
        <v>6</v>
      </c>
      <c r="F84" s="496"/>
      <c r="G84" s="459"/>
      <c r="H84" s="496"/>
      <c r="I84" s="459">
        <f>(I81)*0.06</f>
        <v>0</v>
      </c>
      <c r="J84" s="459"/>
      <c r="K84" s="454"/>
      <c r="L84" s="454"/>
    </row>
    <row r="85" spans="1:17" x14ac:dyDescent="0.2">
      <c r="A85" s="452"/>
      <c r="B85" s="452"/>
      <c r="C85" s="452" t="s">
        <v>1983</v>
      </c>
      <c r="D85" s="452"/>
      <c r="E85" s="452"/>
      <c r="F85" s="496"/>
      <c r="G85" s="463">
        <f>G81+G82+G83</f>
        <v>0</v>
      </c>
      <c r="H85" s="496"/>
      <c r="I85" s="463">
        <f>I81+I84</f>
        <v>0</v>
      </c>
      <c r="J85" s="459"/>
      <c r="K85" s="454"/>
      <c r="L85" s="454"/>
    </row>
    <row r="86" spans="1:17" x14ac:dyDescent="0.2">
      <c r="A86" s="452"/>
      <c r="B86" s="452"/>
      <c r="C86" s="453" t="s">
        <v>1017</v>
      </c>
      <c r="F86" s="495"/>
      <c r="G86" s="456"/>
      <c r="I86" s="457">
        <f>G85+I85</f>
        <v>0</v>
      </c>
      <c r="J86" s="460"/>
      <c r="L86" s="454"/>
    </row>
    <row r="87" spans="1:17" x14ac:dyDescent="0.2">
      <c r="I87" s="450" t="s">
        <v>1018</v>
      </c>
      <c r="K87" s="460"/>
      <c r="L87" s="454"/>
    </row>
    <row r="88" spans="1:17" x14ac:dyDescent="0.2">
      <c r="A88" s="450" t="s">
        <v>1602</v>
      </c>
      <c r="C88" s="451" t="s">
        <v>1857</v>
      </c>
      <c r="D88" s="452" t="s">
        <v>1620</v>
      </c>
      <c r="E88" s="452" t="s">
        <v>1621</v>
      </c>
      <c r="F88" s="491" t="s">
        <v>1858</v>
      </c>
      <c r="G88" s="452" t="s">
        <v>1858</v>
      </c>
      <c r="H88" s="492" t="s">
        <v>1859</v>
      </c>
      <c r="I88" s="452" t="s">
        <v>1860</v>
      </c>
      <c r="J88" s="451"/>
      <c r="K88" s="460"/>
      <c r="L88" s="454"/>
    </row>
    <row r="89" spans="1:17" x14ac:dyDescent="0.2">
      <c r="C89" s="452"/>
      <c r="D89" s="452"/>
      <c r="E89" s="452"/>
      <c r="F89" s="491" t="s">
        <v>1861</v>
      </c>
      <c r="G89" s="452" t="s">
        <v>1862</v>
      </c>
      <c r="H89" s="492" t="s">
        <v>1863</v>
      </c>
      <c r="I89" s="452" t="s">
        <v>1864</v>
      </c>
      <c r="J89" s="452"/>
      <c r="K89" s="460"/>
      <c r="L89" s="454"/>
      <c r="Q89" s="455"/>
    </row>
    <row r="90" spans="1:17" x14ac:dyDescent="0.2">
      <c r="C90" s="455" t="s">
        <v>1019</v>
      </c>
      <c r="F90" s="493"/>
      <c r="G90" s="458"/>
      <c r="H90" s="493"/>
      <c r="I90" s="458"/>
      <c r="J90" s="452"/>
      <c r="L90" s="454"/>
    </row>
    <row r="91" spans="1:17" x14ac:dyDescent="0.2">
      <c r="A91" s="450" t="s">
        <v>1607</v>
      </c>
      <c r="B91" s="431" t="s">
        <v>1020</v>
      </c>
      <c r="C91" s="451" t="s">
        <v>1021</v>
      </c>
      <c r="F91" s="493"/>
      <c r="G91" s="459"/>
      <c r="H91" s="493"/>
      <c r="I91" s="458"/>
      <c r="J91" s="452"/>
      <c r="K91" s="460"/>
      <c r="L91" s="466"/>
    </row>
    <row r="92" spans="1:17" x14ac:dyDescent="0.2">
      <c r="C92" s="451" t="s">
        <v>1022</v>
      </c>
      <c r="F92" s="493"/>
      <c r="G92" s="459"/>
      <c r="H92" s="493"/>
      <c r="I92" s="458"/>
      <c r="J92" s="452"/>
      <c r="K92" s="460"/>
      <c r="L92" s="466"/>
    </row>
    <row r="93" spans="1:17" x14ac:dyDescent="0.2">
      <c r="C93" s="451" t="s">
        <v>1023</v>
      </c>
      <c r="D93" s="450" t="s">
        <v>1626</v>
      </c>
      <c r="E93" s="450">
        <v>1</v>
      </c>
      <c r="F93" s="493"/>
      <c r="G93" s="459">
        <f>E93*F93</f>
        <v>0</v>
      </c>
      <c r="H93" s="493"/>
      <c r="I93" s="458">
        <f>E93*H93</f>
        <v>0</v>
      </c>
      <c r="J93" s="452"/>
      <c r="K93" s="460"/>
      <c r="L93" s="466"/>
    </row>
    <row r="94" spans="1:17" x14ac:dyDescent="0.2">
      <c r="A94" s="450" t="s">
        <v>1609</v>
      </c>
      <c r="B94" s="431" t="s">
        <v>1024</v>
      </c>
      <c r="C94" s="451" t="s">
        <v>1025</v>
      </c>
      <c r="F94" s="493"/>
      <c r="G94" s="458"/>
      <c r="H94" s="493"/>
      <c r="I94" s="458"/>
      <c r="J94" s="452"/>
      <c r="K94" s="460"/>
      <c r="L94" s="466"/>
    </row>
    <row r="95" spans="1:17" x14ac:dyDescent="0.2">
      <c r="C95" s="451" t="s">
        <v>1026</v>
      </c>
      <c r="D95" s="450" t="s">
        <v>1626</v>
      </c>
      <c r="E95" s="450">
        <v>2</v>
      </c>
      <c r="F95" s="493"/>
      <c r="G95" s="459">
        <f>E95*F95</f>
        <v>0</v>
      </c>
      <c r="H95" s="493"/>
      <c r="I95" s="458">
        <f>E95*H95</f>
        <v>0</v>
      </c>
      <c r="J95" s="452"/>
      <c r="K95" s="460"/>
      <c r="L95" s="466"/>
    </row>
    <row r="96" spans="1:17" x14ac:dyDescent="0.2">
      <c r="A96" s="450" t="s">
        <v>1611</v>
      </c>
      <c r="B96" s="431" t="s">
        <v>1881</v>
      </c>
      <c r="C96" s="451" t="s">
        <v>1027</v>
      </c>
      <c r="D96" s="450" t="s">
        <v>1626</v>
      </c>
      <c r="E96" s="450">
        <v>1</v>
      </c>
      <c r="F96" s="493"/>
      <c r="G96" s="459">
        <f>E96*F96</f>
        <v>0</v>
      </c>
      <c r="H96" s="493"/>
      <c r="I96" s="458">
        <f>E96*H96</f>
        <v>0</v>
      </c>
      <c r="J96" s="452"/>
      <c r="K96" s="460"/>
      <c r="L96" s="466"/>
    </row>
    <row r="97" spans="1:21" x14ac:dyDescent="0.2">
      <c r="C97" s="451" t="s">
        <v>1028</v>
      </c>
      <c r="D97" s="450" t="s">
        <v>1626</v>
      </c>
      <c r="E97" s="450">
        <v>1</v>
      </c>
      <c r="F97" s="493"/>
      <c r="G97" s="459">
        <f>E97*F97</f>
        <v>0</v>
      </c>
      <c r="H97" s="493"/>
      <c r="I97" s="458">
        <f>E97*H97</f>
        <v>0</v>
      </c>
      <c r="J97" s="458"/>
      <c r="K97" s="460"/>
      <c r="L97" s="466"/>
    </row>
    <row r="98" spans="1:21" x14ac:dyDescent="0.2">
      <c r="A98" s="450" t="s">
        <v>1613</v>
      </c>
      <c r="B98" s="431" t="s">
        <v>1881</v>
      </c>
      <c r="C98" s="468" t="s">
        <v>1029</v>
      </c>
      <c r="D98" s="469" t="s">
        <v>343</v>
      </c>
      <c r="E98" s="451">
        <v>80</v>
      </c>
      <c r="F98" s="498"/>
      <c r="G98" s="459">
        <f t="shared" ref="G98:G106" si="2">E98*F98</f>
        <v>0</v>
      </c>
      <c r="H98" s="498"/>
      <c r="I98" s="458">
        <f t="shared" ref="I98:I106" si="3">E98*H98</f>
        <v>0</v>
      </c>
      <c r="J98" s="459"/>
      <c r="K98" s="460"/>
      <c r="L98" s="466"/>
    </row>
    <row r="99" spans="1:21" x14ac:dyDescent="0.2">
      <c r="B99" s="431"/>
      <c r="C99" s="462" t="s">
        <v>1030</v>
      </c>
      <c r="D99" s="469"/>
      <c r="E99" s="451"/>
      <c r="F99" s="498"/>
      <c r="G99" s="459"/>
      <c r="H99" s="498"/>
      <c r="I99" s="458"/>
      <c r="J99" s="459"/>
      <c r="K99" s="460"/>
      <c r="L99" s="466"/>
    </row>
    <row r="100" spans="1:21" x14ac:dyDescent="0.2">
      <c r="A100" s="450" t="s">
        <v>1615</v>
      </c>
      <c r="B100" s="431" t="s">
        <v>1881</v>
      </c>
      <c r="C100" s="468" t="s">
        <v>1031</v>
      </c>
      <c r="D100" s="469" t="s">
        <v>343</v>
      </c>
      <c r="E100" s="451">
        <v>10</v>
      </c>
      <c r="F100" s="498"/>
      <c r="G100" s="459">
        <f t="shared" si="2"/>
        <v>0</v>
      </c>
      <c r="H100" s="498"/>
      <c r="I100" s="458">
        <f t="shared" si="3"/>
        <v>0</v>
      </c>
      <c r="J100" s="459"/>
      <c r="K100" s="460"/>
      <c r="L100" s="466"/>
      <c r="U100" s="467"/>
    </row>
    <row r="101" spans="1:21" x14ac:dyDescent="0.2">
      <c r="B101" s="431"/>
      <c r="C101" s="462" t="s">
        <v>1876</v>
      </c>
      <c r="D101" s="469"/>
      <c r="E101" s="451"/>
      <c r="F101" s="498"/>
      <c r="G101" s="459"/>
      <c r="H101" s="498"/>
      <c r="I101" s="458"/>
      <c r="J101" s="459"/>
      <c r="K101" s="460"/>
      <c r="L101" s="466"/>
      <c r="U101" s="467"/>
    </row>
    <row r="102" spans="1:21" x14ac:dyDescent="0.2">
      <c r="A102" s="450" t="s">
        <v>1634</v>
      </c>
      <c r="B102" s="431" t="s">
        <v>1881</v>
      </c>
      <c r="C102" s="468" t="s">
        <v>1032</v>
      </c>
      <c r="D102" s="469" t="s">
        <v>343</v>
      </c>
      <c r="E102" s="451">
        <v>78</v>
      </c>
      <c r="F102" s="498"/>
      <c r="G102" s="459">
        <f>E102*F102</f>
        <v>0</v>
      </c>
      <c r="H102" s="498"/>
      <c r="I102" s="458">
        <f>E102*H102</f>
        <v>0</v>
      </c>
      <c r="J102" s="459"/>
      <c r="K102" s="460"/>
      <c r="L102" s="466"/>
      <c r="U102" s="467"/>
    </row>
    <row r="103" spans="1:21" x14ac:dyDescent="0.2">
      <c r="B103" s="431"/>
      <c r="C103" s="462" t="s">
        <v>1033</v>
      </c>
      <c r="D103" s="469"/>
      <c r="E103" s="451"/>
      <c r="F103" s="498"/>
      <c r="G103" s="459"/>
      <c r="H103" s="498"/>
      <c r="I103" s="458"/>
      <c r="J103" s="459"/>
      <c r="K103" s="460"/>
      <c r="L103" s="466"/>
      <c r="U103" s="467"/>
    </row>
    <row r="104" spans="1:21" x14ac:dyDescent="0.2">
      <c r="A104" s="450" t="s">
        <v>1638</v>
      </c>
      <c r="B104" s="431" t="s">
        <v>1874</v>
      </c>
      <c r="C104" s="470" t="s">
        <v>1034</v>
      </c>
      <c r="D104" s="471" t="s">
        <v>1626</v>
      </c>
      <c r="E104" s="471">
        <v>4</v>
      </c>
      <c r="F104" s="499"/>
      <c r="G104" s="459">
        <f t="shared" si="2"/>
        <v>0</v>
      </c>
      <c r="H104" s="499"/>
      <c r="I104" s="458">
        <f t="shared" si="3"/>
        <v>0</v>
      </c>
      <c r="J104" s="459"/>
      <c r="K104" s="460"/>
      <c r="L104" s="466"/>
      <c r="U104" s="467"/>
    </row>
    <row r="105" spans="1:21" x14ac:dyDescent="0.2">
      <c r="A105" s="450" t="s">
        <v>1641</v>
      </c>
      <c r="B105" s="431" t="s">
        <v>1880</v>
      </c>
      <c r="C105" s="468" t="s">
        <v>1035</v>
      </c>
      <c r="D105" s="472" t="s">
        <v>1626</v>
      </c>
      <c r="E105" s="451">
        <v>8</v>
      </c>
      <c r="F105" s="498"/>
      <c r="G105" s="459">
        <f t="shared" si="2"/>
        <v>0</v>
      </c>
      <c r="H105" s="498"/>
      <c r="I105" s="458">
        <f t="shared" si="3"/>
        <v>0</v>
      </c>
      <c r="J105" s="459"/>
      <c r="K105" s="460"/>
      <c r="L105" s="466"/>
      <c r="U105" s="467"/>
    </row>
    <row r="106" spans="1:21" x14ac:dyDescent="0.2">
      <c r="A106" s="450" t="s">
        <v>1643</v>
      </c>
      <c r="B106" s="431" t="s">
        <v>1870</v>
      </c>
      <c r="C106" s="468" t="s">
        <v>1036</v>
      </c>
      <c r="D106" s="472" t="s">
        <v>343</v>
      </c>
      <c r="E106" s="451">
        <v>90</v>
      </c>
      <c r="F106" s="498"/>
      <c r="G106" s="459">
        <f t="shared" si="2"/>
        <v>0</v>
      </c>
      <c r="H106" s="498"/>
      <c r="I106" s="458">
        <f t="shared" si="3"/>
        <v>0</v>
      </c>
      <c r="J106" s="460"/>
      <c r="K106" s="460"/>
      <c r="L106" s="466"/>
      <c r="U106" s="467"/>
    </row>
    <row r="107" spans="1:21" x14ac:dyDescent="0.2">
      <c r="B107" s="431"/>
      <c r="C107" s="462" t="s">
        <v>1037</v>
      </c>
      <c r="D107" s="472"/>
      <c r="E107" s="451"/>
      <c r="F107" s="498"/>
      <c r="G107" s="459"/>
      <c r="H107" s="498"/>
      <c r="I107" s="458"/>
      <c r="J107" s="460"/>
      <c r="K107" s="460"/>
      <c r="L107" s="466"/>
      <c r="U107" s="467"/>
    </row>
    <row r="108" spans="1:21" x14ac:dyDescent="0.2">
      <c r="A108" s="450" t="s">
        <v>1647</v>
      </c>
      <c r="B108" s="431" t="s">
        <v>1870</v>
      </c>
      <c r="C108" s="468" t="s">
        <v>1038</v>
      </c>
      <c r="D108" s="473" t="s">
        <v>1626</v>
      </c>
      <c r="E108" s="451">
        <v>78</v>
      </c>
      <c r="F108" s="498"/>
      <c r="G108" s="459">
        <f>E108*F108</f>
        <v>0</v>
      </c>
      <c r="H108" s="498"/>
      <c r="I108" s="458">
        <f>E108*H108</f>
        <v>0</v>
      </c>
      <c r="J108" s="460"/>
      <c r="K108" s="460"/>
      <c r="L108" s="466"/>
      <c r="U108" s="467"/>
    </row>
    <row r="109" spans="1:21" x14ac:dyDescent="0.2">
      <c r="C109" s="451" t="s">
        <v>1769</v>
      </c>
      <c r="F109" s="495"/>
      <c r="G109" s="463">
        <f>SUM(G91:G108)</f>
        <v>0</v>
      </c>
      <c r="H109" s="502"/>
      <c r="I109" s="463">
        <f>SUM(I91:I108)</f>
        <v>0</v>
      </c>
      <c r="J109" s="452"/>
      <c r="K109" s="460"/>
      <c r="L109" s="466"/>
      <c r="U109" s="467"/>
    </row>
    <row r="110" spans="1:21" x14ac:dyDescent="0.2">
      <c r="C110" s="450" t="s">
        <v>1770</v>
      </c>
      <c r="D110" s="451" t="s">
        <v>144</v>
      </c>
      <c r="E110" s="464">
        <v>5</v>
      </c>
      <c r="F110" s="496"/>
      <c r="G110" s="463">
        <f>(G98+G102+G100)*0.05</f>
        <v>0</v>
      </c>
      <c r="H110" s="496"/>
      <c r="I110" s="465"/>
      <c r="J110" s="452"/>
      <c r="K110" s="460"/>
      <c r="L110" s="466"/>
      <c r="T110" s="474"/>
      <c r="U110" s="467"/>
    </row>
    <row r="111" spans="1:21" x14ac:dyDescent="0.2">
      <c r="C111" s="450" t="s">
        <v>1771</v>
      </c>
      <c r="D111" s="451" t="s">
        <v>144</v>
      </c>
      <c r="E111" s="464">
        <v>3</v>
      </c>
      <c r="F111" s="496"/>
      <c r="G111" s="463">
        <f>(G109)*0.03</f>
        <v>0</v>
      </c>
      <c r="H111" s="496"/>
      <c r="I111" s="465"/>
      <c r="J111" s="452"/>
      <c r="K111" s="460"/>
      <c r="L111" s="466"/>
      <c r="U111" s="467"/>
    </row>
    <row r="112" spans="1:21" x14ac:dyDescent="0.2">
      <c r="C112" s="450" t="s">
        <v>1772</v>
      </c>
      <c r="D112" s="451" t="s">
        <v>144</v>
      </c>
      <c r="E112" s="464">
        <v>6</v>
      </c>
      <c r="F112" s="496"/>
      <c r="G112" s="465"/>
      <c r="H112" s="496"/>
      <c r="I112" s="463">
        <f>(I109)*0.06</f>
        <v>0</v>
      </c>
      <c r="J112" s="452"/>
      <c r="K112" s="460"/>
      <c r="L112" s="466"/>
      <c r="U112" s="475"/>
    </row>
    <row r="113" spans="3:12" x14ac:dyDescent="0.2">
      <c r="C113" s="450" t="s">
        <v>1909</v>
      </c>
      <c r="D113" s="451"/>
      <c r="E113" s="464"/>
      <c r="F113" s="496"/>
      <c r="G113" s="463">
        <f>G109+G110+G111</f>
        <v>0</v>
      </c>
      <c r="H113" s="496"/>
      <c r="I113" s="463">
        <f>I109+I112</f>
        <v>0</v>
      </c>
      <c r="J113" s="452"/>
      <c r="K113" s="460"/>
      <c r="L113" s="466"/>
    </row>
    <row r="114" spans="3:12" x14ac:dyDescent="0.2">
      <c r="C114" s="453" t="s">
        <v>1039</v>
      </c>
      <c r="F114" s="493"/>
      <c r="G114" s="459"/>
      <c r="I114" s="457">
        <f>G113+I113</f>
        <v>0</v>
      </c>
      <c r="J114" s="452"/>
      <c r="K114" s="460"/>
      <c r="L114" s="466"/>
    </row>
    <row r="115" spans="3:12" x14ac:dyDescent="0.2">
      <c r="F115" s="500"/>
      <c r="G115" s="454"/>
      <c r="H115" s="500"/>
      <c r="I115" s="454"/>
      <c r="J115" s="454"/>
      <c r="K115" s="454"/>
      <c r="L115" s="454"/>
    </row>
    <row r="116" spans="3:12" x14ac:dyDescent="0.2">
      <c r="F116" s="500"/>
      <c r="G116" s="454"/>
      <c r="H116" s="500"/>
      <c r="I116" s="454"/>
      <c r="J116" s="454"/>
      <c r="K116" s="454"/>
      <c r="L116" s="454"/>
    </row>
    <row r="117" spans="3:12" x14ac:dyDescent="0.2">
      <c r="F117" s="500"/>
      <c r="G117" s="454"/>
      <c r="H117" s="500"/>
      <c r="I117" s="454"/>
      <c r="J117" s="454"/>
      <c r="K117" s="454"/>
      <c r="L117" s="454"/>
    </row>
    <row r="118" spans="3:12" x14ac:dyDescent="0.2">
      <c r="F118" s="500"/>
      <c r="G118" s="454"/>
      <c r="H118" s="500"/>
      <c r="I118" s="454"/>
      <c r="J118" s="454"/>
      <c r="K118" s="454"/>
      <c r="L118" s="454"/>
    </row>
    <row r="119" spans="3:12" x14ac:dyDescent="0.2">
      <c r="H119" s="504"/>
      <c r="K119" s="454"/>
      <c r="L119" s="454"/>
    </row>
    <row r="120" spans="3:12" x14ac:dyDescent="0.2">
      <c r="K120" s="454"/>
      <c r="L120" s="454"/>
    </row>
    <row r="121" spans="3:12" x14ac:dyDescent="0.2">
      <c r="F121" s="501"/>
      <c r="G121" s="474"/>
      <c r="H121" s="505"/>
      <c r="I121" s="474"/>
      <c r="K121" s="454"/>
      <c r="L121" s="454"/>
    </row>
    <row r="122" spans="3:12" x14ac:dyDescent="0.2">
      <c r="C122" s="455"/>
      <c r="F122" s="501"/>
      <c r="G122" s="474"/>
      <c r="H122" s="505"/>
      <c r="I122" s="474"/>
      <c r="L122" s="454"/>
    </row>
    <row r="123" spans="3:12" x14ac:dyDescent="0.2">
      <c r="F123" s="501"/>
      <c r="G123" s="474"/>
      <c r="H123" s="505"/>
      <c r="I123" s="474"/>
      <c r="L123" s="454"/>
    </row>
    <row r="124" spans="3:12" x14ac:dyDescent="0.2">
      <c r="F124" s="501"/>
      <c r="G124" s="474"/>
      <c r="H124" s="501"/>
      <c r="I124" s="476"/>
      <c r="K124" s="454"/>
    </row>
    <row r="125" spans="3:12" x14ac:dyDescent="0.2">
      <c r="F125" s="501"/>
      <c r="G125" s="474"/>
      <c r="H125" s="505"/>
      <c r="I125" s="474"/>
    </row>
    <row r="126" spans="3:12" x14ac:dyDescent="0.2">
      <c r="F126" s="501"/>
      <c r="G126" s="474"/>
      <c r="H126" s="505"/>
      <c r="I126" s="474"/>
    </row>
    <row r="127" spans="3:12" x14ac:dyDescent="0.2">
      <c r="F127" s="501"/>
      <c r="G127" s="474"/>
      <c r="H127" s="505"/>
      <c r="I127" s="474"/>
    </row>
    <row r="129" spans="3:12" x14ac:dyDescent="0.2">
      <c r="K129" s="454"/>
    </row>
    <row r="130" spans="3:12" x14ac:dyDescent="0.2">
      <c r="C130" s="455"/>
      <c r="K130" s="454"/>
    </row>
    <row r="131" spans="3:12" x14ac:dyDescent="0.2">
      <c r="K131" s="454"/>
    </row>
    <row r="132" spans="3:12" x14ac:dyDescent="0.2">
      <c r="K132" s="454"/>
    </row>
    <row r="133" spans="3:12" x14ac:dyDescent="0.2">
      <c r="H133" s="500"/>
      <c r="I133" s="454"/>
      <c r="J133" s="454"/>
      <c r="K133" s="454"/>
    </row>
    <row r="134" spans="3:12" x14ac:dyDescent="0.2">
      <c r="F134" s="500"/>
      <c r="G134" s="454"/>
      <c r="H134" s="500"/>
      <c r="I134" s="454"/>
      <c r="J134" s="454"/>
      <c r="K134" s="454"/>
    </row>
    <row r="135" spans="3:12" x14ac:dyDescent="0.2">
      <c r="F135" s="500"/>
      <c r="G135" s="454"/>
      <c r="H135" s="500"/>
      <c r="I135" s="454"/>
      <c r="J135" s="454"/>
      <c r="K135" s="454"/>
    </row>
    <row r="136" spans="3:12" x14ac:dyDescent="0.2">
      <c r="F136" s="500"/>
      <c r="G136" s="454"/>
      <c r="H136" s="500"/>
      <c r="I136" s="454"/>
      <c r="J136" s="454"/>
      <c r="K136" s="454"/>
      <c r="L136" s="454"/>
    </row>
    <row r="137" spans="3:12" x14ac:dyDescent="0.2">
      <c r="F137" s="500"/>
      <c r="G137" s="454"/>
      <c r="H137" s="500"/>
      <c r="I137" s="454"/>
      <c r="J137" s="454"/>
      <c r="K137" s="454"/>
      <c r="L137" s="454"/>
    </row>
    <row r="138" spans="3:12" x14ac:dyDescent="0.2">
      <c r="F138" s="500"/>
      <c r="G138" s="454"/>
      <c r="H138" s="500"/>
      <c r="I138" s="454"/>
      <c r="J138" s="454"/>
      <c r="K138" s="454"/>
      <c r="L138" s="454"/>
    </row>
    <row r="139" spans="3:12" x14ac:dyDescent="0.2">
      <c r="F139" s="500"/>
      <c r="G139" s="454"/>
      <c r="H139" s="500"/>
      <c r="I139" s="454"/>
      <c r="J139" s="454"/>
      <c r="L139" s="454"/>
    </row>
    <row r="140" spans="3:12" x14ac:dyDescent="0.2">
      <c r="F140" s="500"/>
      <c r="G140" s="454"/>
      <c r="H140" s="500"/>
      <c r="I140" s="454"/>
      <c r="J140" s="454"/>
      <c r="L140" s="454"/>
    </row>
    <row r="141" spans="3:12" x14ac:dyDescent="0.2">
      <c r="F141" s="500"/>
      <c r="G141" s="454"/>
      <c r="H141" s="500"/>
      <c r="I141" s="454"/>
      <c r="J141" s="454"/>
      <c r="K141" s="454"/>
      <c r="L141" s="454"/>
    </row>
    <row r="142" spans="3:12" x14ac:dyDescent="0.2">
      <c r="F142" s="500"/>
      <c r="G142" s="454"/>
      <c r="H142" s="500"/>
      <c r="I142" s="454"/>
      <c r="J142" s="454"/>
      <c r="K142" s="454"/>
      <c r="L142" s="454"/>
    </row>
    <row r="143" spans="3:12" x14ac:dyDescent="0.2">
      <c r="F143" s="500"/>
      <c r="G143" s="454"/>
      <c r="H143" s="500"/>
      <c r="I143" s="454"/>
      <c r="J143" s="454"/>
      <c r="K143" s="454"/>
      <c r="L143" s="454"/>
    </row>
    <row r="144" spans="3:12" x14ac:dyDescent="0.2">
      <c r="F144" s="500"/>
      <c r="G144" s="454"/>
      <c r="H144" s="500"/>
      <c r="I144" s="454"/>
      <c r="J144" s="454"/>
      <c r="K144" s="454"/>
      <c r="L144" s="454"/>
    </row>
    <row r="145" spans="3:12" x14ac:dyDescent="0.2">
      <c r="F145" s="500"/>
      <c r="G145" s="454"/>
      <c r="H145" s="500"/>
      <c r="I145" s="454"/>
      <c r="J145" s="454"/>
      <c r="K145" s="454"/>
      <c r="L145" s="454"/>
    </row>
    <row r="146" spans="3:12" x14ac:dyDescent="0.2">
      <c r="F146" s="500"/>
      <c r="G146" s="454"/>
      <c r="H146" s="500"/>
      <c r="I146" s="454"/>
      <c r="J146" s="454"/>
      <c r="K146" s="454"/>
      <c r="L146" s="454"/>
    </row>
    <row r="147" spans="3:12" x14ac:dyDescent="0.2">
      <c r="F147" s="500"/>
      <c r="G147" s="454"/>
      <c r="H147" s="500"/>
      <c r="I147" s="454"/>
      <c r="J147" s="454"/>
      <c r="K147" s="454"/>
      <c r="L147" s="454"/>
    </row>
    <row r="148" spans="3:12" x14ac:dyDescent="0.2">
      <c r="F148" s="500"/>
      <c r="G148" s="454"/>
      <c r="H148" s="500"/>
      <c r="I148" s="454"/>
      <c r="J148" s="454"/>
      <c r="K148" s="454"/>
      <c r="L148" s="454"/>
    </row>
    <row r="149" spans="3:12" x14ac:dyDescent="0.2">
      <c r="F149" s="500"/>
      <c r="G149" s="454"/>
      <c r="H149" s="500"/>
      <c r="I149" s="454"/>
      <c r="J149" s="454"/>
      <c r="L149" s="454"/>
    </row>
    <row r="150" spans="3:12" x14ac:dyDescent="0.2">
      <c r="F150" s="500"/>
      <c r="G150" s="454"/>
      <c r="H150" s="500"/>
      <c r="I150" s="454"/>
      <c r="J150" s="454"/>
      <c r="L150" s="454"/>
    </row>
    <row r="151" spans="3:12" x14ac:dyDescent="0.2">
      <c r="F151" s="500"/>
      <c r="G151" s="454"/>
      <c r="H151" s="500"/>
      <c r="I151" s="454"/>
      <c r="J151" s="454"/>
      <c r="L151" s="454"/>
    </row>
    <row r="152" spans="3:12" x14ac:dyDescent="0.2">
      <c r="C152" s="455"/>
      <c r="I152" s="455"/>
      <c r="L152" s="454"/>
    </row>
    <row r="153" spans="3:12" x14ac:dyDescent="0.2">
      <c r="L153" s="454"/>
    </row>
    <row r="154" spans="3:12" x14ac:dyDescent="0.2">
      <c r="L154" s="454"/>
    </row>
    <row r="155" spans="3:12" x14ac:dyDescent="0.2">
      <c r="L155" s="454"/>
    </row>
    <row r="156" spans="3:12" x14ac:dyDescent="0.2">
      <c r="L156" s="454"/>
    </row>
    <row r="163" spans="7:12" x14ac:dyDescent="0.2">
      <c r="K163" s="454"/>
    </row>
    <row r="165" spans="7:12" x14ac:dyDescent="0.2">
      <c r="K165" s="454"/>
    </row>
    <row r="166" spans="7:12" x14ac:dyDescent="0.2">
      <c r="K166" s="454"/>
    </row>
    <row r="167" spans="7:12" x14ac:dyDescent="0.2">
      <c r="K167" s="454"/>
    </row>
    <row r="168" spans="7:12" x14ac:dyDescent="0.2">
      <c r="G168" s="467"/>
      <c r="H168" s="506"/>
      <c r="I168" s="467"/>
      <c r="K168" s="454"/>
    </row>
    <row r="169" spans="7:12" x14ac:dyDescent="0.2">
      <c r="G169" s="467"/>
      <c r="H169" s="506"/>
      <c r="I169" s="467"/>
      <c r="K169" s="454"/>
    </row>
    <row r="170" spans="7:12" x14ac:dyDescent="0.2">
      <c r="G170" s="467"/>
      <c r="H170" s="506"/>
      <c r="I170" s="467"/>
      <c r="K170" s="454"/>
    </row>
    <row r="171" spans="7:12" x14ac:dyDescent="0.2">
      <c r="G171" s="467"/>
      <c r="H171" s="506"/>
      <c r="I171" s="467"/>
      <c r="K171" s="454"/>
    </row>
    <row r="172" spans="7:12" x14ac:dyDescent="0.2">
      <c r="G172" s="467"/>
      <c r="H172" s="506"/>
      <c r="I172" s="467"/>
      <c r="K172" s="454"/>
    </row>
    <row r="173" spans="7:12" x14ac:dyDescent="0.2">
      <c r="G173" s="467"/>
      <c r="H173" s="506"/>
      <c r="I173" s="467"/>
      <c r="K173" s="454"/>
      <c r="L173" s="454"/>
    </row>
    <row r="174" spans="7:12" x14ac:dyDescent="0.2">
      <c r="G174" s="467"/>
      <c r="H174" s="506"/>
      <c r="I174" s="467"/>
      <c r="K174" s="454"/>
      <c r="L174" s="454"/>
    </row>
    <row r="175" spans="7:12" x14ac:dyDescent="0.2">
      <c r="G175" s="467"/>
      <c r="H175" s="506"/>
      <c r="I175" s="467"/>
      <c r="K175" s="454"/>
    </row>
    <row r="176" spans="7:12" x14ac:dyDescent="0.2">
      <c r="G176" s="467"/>
      <c r="H176" s="506"/>
      <c r="I176" s="467"/>
      <c r="K176" s="454"/>
    </row>
    <row r="177" spans="3:12" x14ac:dyDescent="0.2">
      <c r="G177" s="467"/>
      <c r="H177" s="506"/>
      <c r="I177" s="467"/>
      <c r="K177" s="454"/>
    </row>
    <row r="178" spans="3:12" x14ac:dyDescent="0.2">
      <c r="G178" s="467"/>
      <c r="H178" s="506"/>
      <c r="I178" s="467"/>
      <c r="K178" s="454"/>
    </row>
    <row r="179" spans="3:12" x14ac:dyDescent="0.2">
      <c r="C179" s="455"/>
      <c r="G179" s="475"/>
      <c r="H179" s="506"/>
      <c r="I179" s="467"/>
      <c r="K179" s="454"/>
    </row>
    <row r="180" spans="3:12" x14ac:dyDescent="0.2">
      <c r="K180" s="454"/>
    </row>
    <row r="181" spans="3:12" x14ac:dyDescent="0.2">
      <c r="K181" s="454"/>
    </row>
    <row r="182" spans="3:12" x14ac:dyDescent="0.2">
      <c r="K182" s="454"/>
    </row>
    <row r="183" spans="3:12" x14ac:dyDescent="0.2">
      <c r="K183" s="454"/>
      <c r="L183" s="454"/>
    </row>
    <row r="184" spans="3:12" x14ac:dyDescent="0.2">
      <c r="K184" s="454"/>
      <c r="L184" s="454"/>
    </row>
    <row r="192" spans="3:12" x14ac:dyDescent="0.2">
      <c r="L192" s="454"/>
    </row>
    <row r="193" spans="12:12" x14ac:dyDescent="0.2">
      <c r="L193" s="454"/>
    </row>
    <row r="194" spans="12:12" x14ac:dyDescent="0.2">
      <c r="L194" s="454"/>
    </row>
    <row r="195" spans="12:12" x14ac:dyDescent="0.2">
      <c r="L195" s="454"/>
    </row>
    <row r="196" spans="12:12" x14ac:dyDescent="0.2">
      <c r="L196" s="454"/>
    </row>
    <row r="197" spans="12:12" x14ac:dyDescent="0.2">
      <c r="L197" s="454"/>
    </row>
    <row r="198" spans="12:12" x14ac:dyDescent="0.2">
      <c r="L198" s="454"/>
    </row>
    <row r="199" spans="12:12" x14ac:dyDescent="0.2">
      <c r="L199" s="454"/>
    </row>
    <row r="200" spans="12:12" x14ac:dyDescent="0.2">
      <c r="L200" s="454"/>
    </row>
    <row r="201" spans="12:12" x14ac:dyDescent="0.2">
      <c r="L201" s="454"/>
    </row>
    <row r="202" spans="12:12" x14ac:dyDescent="0.2">
      <c r="L202" s="454"/>
    </row>
    <row r="203" spans="12:12" x14ac:dyDescent="0.2">
      <c r="L203" s="454"/>
    </row>
    <row r="204" spans="12:12" x14ac:dyDescent="0.2">
      <c r="L204" s="454"/>
    </row>
    <row r="222" spans="12:12" x14ac:dyDescent="0.2">
      <c r="L222" s="454"/>
    </row>
    <row r="223" spans="12:12" x14ac:dyDescent="0.2">
      <c r="L223" s="454"/>
    </row>
  </sheetData>
  <sheetProtection password="ED47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47</vt:i4>
      </vt:variant>
    </vt:vector>
  </HeadingPairs>
  <TitlesOfParts>
    <vt:vector size="61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ZTI</vt:lpstr>
      <vt:lpstr>UT</vt:lpstr>
      <vt:lpstr>VZT</vt:lpstr>
      <vt:lpstr>Silnoproud</vt:lpstr>
      <vt:lpstr>Slaboproud</vt:lpstr>
      <vt:lpstr>MaR</vt:lpstr>
      <vt:lpstr>Slaboproud-dodatek</vt:lpstr>
      <vt:lpstr>__CENA__</vt:lpstr>
      <vt:lpstr>__MAIN__</vt:lpstr>
      <vt:lpstr>__T0__</vt:lpstr>
      <vt:lpstr>__T1__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UT!Názvy_tisku</vt:lpstr>
      <vt:lpstr>VZT!Názvy_tisku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Stavba!Oblast_tisku</vt:lpstr>
      <vt:lpstr>UT!Oblast_tisku</vt:lpstr>
      <vt:lpstr>Stavba!odic</vt:lpstr>
      <vt:lpstr>Stavba!oico</vt:lpstr>
      <vt:lpstr>Stavba!omisto</vt:lpstr>
      <vt:lpstr>Stavba!onazev</vt:lpstr>
      <vt:lpstr>Stavba!opsc</vt:lpstr>
      <vt:lpstr>ZTI!ROZPOČET</vt:lpstr>
      <vt:lpstr>Stavba!SazbaDPH1</vt:lpstr>
      <vt:lpstr>Stavba!SazbaDPH2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Lukas Prokop</cp:lastModifiedBy>
  <dcterms:created xsi:type="dcterms:W3CDTF">2014-03-11T13:24:31Z</dcterms:created>
  <dcterms:modified xsi:type="dcterms:W3CDTF">2015-03-19T13:07:17Z</dcterms:modified>
</cp:coreProperties>
</file>